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chartsheets/sheet1.xml" ContentType="application/vnd.openxmlformats-officedocument.spreadsheetml.chart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1440" yWindow="2265" windowWidth="13650" windowHeight="5610" tabRatio="850" firstSheet="2" activeTab="2"/>
  </bookViews>
  <sheets>
    <sheet name="Assessment" sheetId="1" state="hidden" r:id="rId1"/>
    <sheet name="Pricing" sheetId="4" state="hidden" r:id="rId2"/>
    <sheet name="Summary" sheetId="8" r:id="rId3"/>
    <sheet name="Fan Info" sheetId="9" r:id="rId4"/>
    <sheet name="Continuous" sheetId="10" r:id="rId5"/>
    <sheet name="Bi-level Baseline" sheetId="5" r:id="rId6"/>
    <sheet name="Bi-Level Efficient" sheetId="6" r:id="rId7"/>
    <sheet name="Chart - Sensitivity" sheetId="7" r:id="rId8"/>
    <sheet name="Sheet3" sheetId="3" state="hidden" r:id="rId9"/>
    <sheet name="Sample Product Specs and Calcs" sheetId="2" r:id="rId10"/>
  </sheets>
  <calcPr calcId="144525"/>
</workbook>
</file>

<file path=xl/calcChain.xml><?xml version="1.0" encoding="utf-8"?>
<calcChain xmlns="http://schemas.openxmlformats.org/spreadsheetml/2006/main">
  <c r="D16" i="10" l="1"/>
  <c r="C20" i="8"/>
  <c r="C18" i="8"/>
  <c r="B7" i="10"/>
  <c r="H29" i="9" l="1"/>
  <c r="D12" i="10"/>
  <c r="F16" i="8"/>
  <c r="C14" i="6"/>
  <c r="C13" i="6"/>
  <c r="I16" i="10"/>
  <c r="E16" i="8"/>
  <c r="C16" i="8"/>
  <c r="B21" i="5"/>
  <c r="B24" i="6"/>
  <c r="I14" i="6"/>
  <c r="G14" i="6"/>
  <c r="H46" i="5" l="1"/>
  <c r="H45" i="5"/>
  <c r="H44" i="5"/>
  <c r="H43" i="5"/>
  <c r="H38" i="5"/>
  <c r="F28" i="9" l="1"/>
  <c r="G28" i="9"/>
  <c r="H28" i="9"/>
  <c r="E12" i="10" s="1"/>
  <c r="I28" i="9"/>
  <c r="E28" i="9"/>
  <c r="D28" i="9"/>
  <c r="I23" i="9"/>
  <c r="H23" i="9"/>
  <c r="H24" i="9" s="1"/>
  <c r="G23" i="9"/>
  <c r="F23" i="9"/>
  <c r="E23" i="9"/>
  <c r="D23" i="9"/>
  <c r="E10" i="9"/>
  <c r="G10" i="9"/>
  <c r="F10" i="9"/>
  <c r="I16" i="9"/>
  <c r="H16" i="9"/>
  <c r="H17" i="9" s="1"/>
  <c r="G16" i="9"/>
  <c r="F16" i="9"/>
  <c r="E16" i="9"/>
  <c r="D16" i="9"/>
  <c r="H10" i="9"/>
  <c r="H11" i="9" s="1"/>
  <c r="I10" i="9"/>
  <c r="D10" i="9"/>
  <c r="H16" i="10" s="1"/>
  <c r="F15" i="8" s="1"/>
  <c r="G13" i="5"/>
  <c r="D17" i="10" l="1"/>
  <c r="E16" i="10"/>
  <c r="E17" i="10"/>
  <c r="E18" i="10"/>
  <c r="J16" i="10"/>
  <c r="E15" i="8" s="1"/>
  <c r="E19" i="10"/>
  <c r="D18" i="10"/>
  <c r="F18" i="10" s="1"/>
  <c r="G18" i="10" s="1"/>
  <c r="D19" i="10"/>
  <c r="I3" i="6"/>
  <c r="B19" i="6" s="1"/>
  <c r="B20" i="6" s="1"/>
  <c r="C15" i="1"/>
  <c r="E13" i="6"/>
  <c r="F13" i="6"/>
  <c r="G13" i="6"/>
  <c r="H13" i="6"/>
  <c r="I13" i="6"/>
  <c r="J13" i="6"/>
  <c r="G12" i="5"/>
  <c r="H12" i="5"/>
  <c r="F12" i="5"/>
  <c r="D12" i="5"/>
  <c r="E12" i="5"/>
  <c r="C12" i="5"/>
  <c r="D13" i="6"/>
  <c r="C13" i="5"/>
  <c r="F17" i="10" l="1"/>
  <c r="G17" i="10" s="1"/>
  <c r="F16" i="10"/>
  <c r="G16" i="10" s="1"/>
  <c r="F19" i="10"/>
  <c r="G19" i="10" s="1"/>
  <c r="B17" i="5"/>
  <c r="B19" i="5" s="1"/>
  <c r="B21" i="6"/>
  <c r="C21" i="6"/>
  <c r="C19" i="6"/>
  <c r="C14" i="5"/>
  <c r="O24" i="2"/>
  <c r="O22" i="2"/>
  <c r="O21" i="2"/>
  <c r="O9" i="2"/>
  <c r="O19" i="2"/>
  <c r="M3" i="2"/>
  <c r="M7" i="2" s="1"/>
  <c r="M17" i="2"/>
  <c r="M13" i="2"/>
  <c r="N28" i="2"/>
  <c r="N27" i="2"/>
  <c r="N29" i="2" s="1"/>
  <c r="N30" i="2" s="1"/>
  <c r="N31" i="2" s="1"/>
  <c r="N33" i="2" s="1"/>
  <c r="N35" i="2" s="1"/>
  <c r="C15" i="8" l="1"/>
  <c r="B18" i="5"/>
  <c r="B20" i="5" s="1"/>
  <c r="B22" i="6" s="1"/>
  <c r="B23" i="6" s="1"/>
  <c r="C17" i="5"/>
  <c r="C19" i="5" s="1"/>
  <c r="C20" i="6"/>
  <c r="C18" i="5"/>
  <c r="C20" i="5" s="1"/>
  <c r="C22" i="6" s="1"/>
  <c r="C23" i="6" s="1"/>
  <c r="O18" i="2"/>
  <c r="C10" i="1"/>
  <c r="C13" i="1"/>
  <c r="C12" i="1"/>
  <c r="C20" i="1"/>
  <c r="F12" i="1"/>
  <c r="C8" i="1"/>
  <c r="C7" i="1"/>
  <c r="C5" i="1"/>
  <c r="C14" i="1" l="1"/>
  <c r="C18" i="1" s="1"/>
  <c r="C9" i="1"/>
</calcChain>
</file>

<file path=xl/comments1.xml><?xml version="1.0" encoding="utf-8"?>
<comments xmlns="http://schemas.openxmlformats.org/spreadsheetml/2006/main">
  <authors>
    <author>Nick Lange</author>
  </authors>
  <commentList>
    <comment ref="E5" authorId="0">
      <text>
        <r>
          <rPr>
            <b/>
            <sz val="9"/>
            <color indexed="81"/>
            <rFont val="Tahoma"/>
            <family val="2"/>
          </rPr>
          <t>Note that energy star criteria are rather dated, focus on lighting savings with fan efficiencies of only 1.4 and 2.8 CFM/Watt for this size range. These baseline values exceed energy star significantly and would support code eligible compliant delivery of 250CFM. Baseline efficiency is 50% of Efficient product based upon review of product information sheets for qualifying and baseline equipment</t>
        </r>
        <r>
          <rPr>
            <sz val="9"/>
            <color indexed="81"/>
            <rFont val="Tahoma"/>
            <family val="2"/>
          </rPr>
          <t xml:space="preserve">
</t>
        </r>
      </text>
    </comment>
  </commentList>
</comments>
</file>

<file path=xl/sharedStrings.xml><?xml version="1.0" encoding="utf-8"?>
<sst xmlns="http://schemas.openxmlformats.org/spreadsheetml/2006/main" count="311" uniqueCount="181">
  <si>
    <t>Peak</t>
  </si>
  <si>
    <t>Hours</t>
  </si>
  <si>
    <t>CFM</t>
  </si>
  <si>
    <t>CFM/Watt</t>
  </si>
  <si>
    <t>Sec 304.5 Fan Motor Requirements; Design Criteria for Residential Mechanical Ventilation Systems 2011 Vermont Residential Building Energy Standards</t>
  </si>
  <si>
    <t>*CFM/Watt values qualifying fans use motors that operate at least 50% more efficiently</t>
  </si>
  <si>
    <t>Static Pressure (in. wc.)</t>
  </si>
  <si>
    <t>Notes</t>
  </si>
  <si>
    <t>Delta CFM/W</t>
  </si>
  <si>
    <t>Efficient CFM/W</t>
  </si>
  <si>
    <t>Baseline CFM/W</t>
  </si>
  <si>
    <t>Average delta CFM/W</t>
  </si>
  <si>
    <t>Continuous</t>
  </si>
  <si>
    <t>Compare to Estar and Code</t>
  </si>
  <si>
    <t>Based upon most typically installed qualifying products</t>
  </si>
  <si>
    <t>Field static pressures difficult to assess, but likely fall in the middle</t>
  </si>
  <si>
    <t>Avg. delta W/CFM</t>
  </si>
  <si>
    <t>CFM/Day</t>
  </si>
  <si>
    <t>Based upon typically installed qualifying products</t>
  </si>
  <si>
    <t>Avg CFM</t>
  </si>
  <si>
    <t>Weighted for runtime</t>
  </si>
  <si>
    <t>Algorithm Value name</t>
  </si>
  <si>
    <t>CFMrated</t>
  </si>
  <si>
    <t>deltaEfficiency</t>
  </si>
  <si>
    <t>CF</t>
  </si>
  <si>
    <t>Capacity Factor</t>
  </si>
  <si>
    <t>50% of Capacity for 22 hours/day</t>
  </si>
  <si>
    <t>100% of Capacity for 2 hours/day</t>
  </si>
  <si>
    <t>kWh yr</t>
  </si>
  <si>
    <t>just the inverse of CFM/W</t>
  </si>
  <si>
    <t>implied max CFM per code 50W max. at avg SP</t>
  </si>
  <si>
    <t>kWh savings</t>
  </si>
  <si>
    <t>kWh</t>
  </si>
  <si>
    <t xml:space="preserve">Exhaust-Only Residential Ventilation Fan 
Measure Number: (Residential, Ventilation End Use)
</t>
  </si>
  <si>
    <t>50% of Efficient fan efficiency at 100% rated capacity</t>
  </si>
  <si>
    <t>Sample Calculation</t>
  </si>
  <si>
    <t>kW</t>
  </si>
  <si>
    <t>units per year</t>
  </si>
  <si>
    <t>static pressure</t>
  </si>
  <si>
    <t>Run time</t>
  </si>
  <si>
    <t>Runtime</t>
  </si>
  <si>
    <t>Weighted Average</t>
  </si>
  <si>
    <t>Avg. of wtd. Avg</t>
  </si>
  <si>
    <t>Efficient CFM/Watt</t>
  </si>
  <si>
    <t>Baseline</t>
  </si>
  <si>
    <t>Application</t>
  </si>
  <si>
    <t>When the decision is to install a new ventilation fan you can do either.</t>
  </si>
  <si>
    <t>Also Residential Retrofit</t>
  </si>
  <si>
    <t>Multi-family</t>
  </si>
  <si>
    <t>screening</t>
  </si>
  <si>
    <t>measure</t>
  </si>
  <si>
    <t>no new cost of the fan</t>
  </si>
  <si>
    <t>Issue list</t>
  </si>
  <si>
    <t>Baseline Wattage</t>
  </si>
  <si>
    <t>50W 2.6CFM/watt uses max of 130 seems to high</t>
  </si>
  <si>
    <t>Is there any data or information on actual fan wattage (or efficiency), other than Energy Star fans?  What does the Energy Star website say</t>
  </si>
  <si>
    <t>?</t>
  </si>
  <si>
    <t>110 vs 130 as the upper bound of typical installs</t>
  </si>
  <si>
    <t>The analysis seems to suggest that the efficient fans have BLPM motors, but this is not included in the description.  Is this a given if it’s a multi-speed fan?</t>
  </si>
  <si>
    <t>clean up note about baseline wattage</t>
  </si>
  <si>
    <t>Logic for bi-level operation assumption split? ?   Are these typically controlled as low speed continuous with a button to bump to 100%?  That should be explained, as well as the basis of the low speed assumption you made (40 or 50 CFM)</t>
  </si>
  <si>
    <t>Static Pressure of 0.1 realistic? Recalculate at higher static Pressures (what is the impact on partially shaded motors</t>
  </si>
  <si>
    <t>Size limit for this measure</t>
  </si>
  <si>
    <t>Light</t>
  </si>
  <si>
    <t>FV-10VSL1</t>
  </si>
  <si>
    <t>Whisper Ceiling</t>
  </si>
  <si>
    <t>FV-11VQ5</t>
  </si>
  <si>
    <t>WhisperFit</t>
  </si>
  <si>
    <t>WhisperValue</t>
  </si>
  <si>
    <t>FV-08VS1</t>
  </si>
  <si>
    <t>FV-08VF2</t>
  </si>
  <si>
    <t>Web Price</t>
  </si>
  <si>
    <t>FV-08VQ5</t>
  </si>
  <si>
    <t>FV-11-VF2</t>
  </si>
  <si>
    <t>FV-05VS1</t>
  </si>
  <si>
    <t>WhisperGreen</t>
  </si>
  <si>
    <t>WhisperCeiling</t>
  </si>
  <si>
    <t>FV-08VKM2</t>
  </si>
  <si>
    <t>Continuous and spot ventilation and Motion sensor</t>
  </si>
  <si>
    <t>Continuous and spot ventilation and Motion sensor and light</t>
  </si>
  <si>
    <t>Continuous and spot ventilation and and light</t>
  </si>
  <si>
    <t>FV-05VQ5</t>
  </si>
  <si>
    <t>FV-05VK3</t>
  </si>
  <si>
    <t>Average</t>
  </si>
  <si>
    <t>*all of the below are continuous ventilation only</t>
  </si>
  <si>
    <t>FV-05VFL2</t>
  </si>
  <si>
    <t>Controls</t>
  </si>
  <si>
    <t>AirCycler Controls</t>
  </si>
  <si>
    <t>Baseline Average</t>
  </si>
  <si>
    <t>Fan Average</t>
  </si>
  <si>
    <t>Incremental Cost</t>
  </si>
  <si>
    <t>Sones</t>
  </si>
  <si>
    <t>FV-11-VFL2</t>
  </si>
  <si>
    <t>DONE</t>
  </si>
  <si>
    <t>Baseline Quiet Fans</t>
  </si>
  <si>
    <t xml:space="preserve">*all of the below are continuous and spot ventilation </t>
  </si>
  <si>
    <t xml:space="preserve"> Rated CFM</t>
  </si>
  <si>
    <t>Spot</t>
  </si>
  <si>
    <t>FV-13VKM3</t>
  </si>
  <si>
    <t>FV-08VKM3</t>
  </si>
  <si>
    <t>FV-13VKS3</t>
  </si>
  <si>
    <t>FV-08VKML3</t>
  </si>
  <si>
    <t>FV-08VKSL3</t>
  </si>
  <si>
    <t>Rated</t>
  </si>
  <si>
    <t>Cycled On</t>
  </si>
  <si>
    <t>kWh per year</t>
  </si>
  <si>
    <t>hours/day</t>
  </si>
  <si>
    <t>Nominal CFM</t>
  </si>
  <si>
    <t>Static Pressure</t>
  </si>
  <si>
    <t>Cu. Ft per Day</t>
  </si>
  <si>
    <t>Hours on/day</t>
  </si>
  <si>
    <t>Baseline kWh/yr</t>
  </si>
  <si>
    <t>Savings per year</t>
  </si>
  <si>
    <t>Avg. Savings</t>
  </si>
  <si>
    <t>Spot hrs/day</t>
  </si>
  <si>
    <t>Efficient kWh/yr</t>
  </si>
  <si>
    <t>Daily Ventilation (ft^3)</t>
  </si>
  <si>
    <t>Ventilation Level</t>
  </si>
  <si>
    <t>Source of Price Data</t>
  </si>
  <si>
    <t>Source of Eq. Data</t>
  </si>
  <si>
    <t>MFR Spec Submittal Sheets</t>
  </si>
  <si>
    <t>Wholesale Online Vendor</t>
  </si>
  <si>
    <t>Efficient Quiet Fan Measure Re-Re-Assessment</t>
  </si>
  <si>
    <t>Measure Description</t>
  </si>
  <si>
    <t>Baseline Description</t>
  </si>
  <si>
    <t>Efficient Description</t>
  </si>
  <si>
    <t xml:space="preserve">Measure Limitations (target markets) </t>
  </si>
  <si>
    <t>Runtime req'd to deliver ft^3/day</t>
  </si>
  <si>
    <t>Equivalent to Efficient level of ventilation</t>
  </si>
  <si>
    <t>Measure Name</t>
  </si>
  <si>
    <t>average</t>
  </si>
  <si>
    <t>Efficient</t>
  </si>
  <si>
    <t>sp avg.</t>
  </si>
  <si>
    <t>Price</t>
  </si>
  <si>
    <t>Model #</t>
  </si>
  <si>
    <t>Name</t>
  </si>
  <si>
    <t>Categorization</t>
  </si>
  <si>
    <t>Low Level</t>
  </si>
  <si>
    <t>High Level (Spot)</t>
  </si>
  <si>
    <t>Efficient-Bi-level</t>
  </si>
  <si>
    <t>Features</t>
  </si>
  <si>
    <t>FV-05VK1</t>
  </si>
  <si>
    <t>Watts</t>
  </si>
  <si>
    <t>Delta W</t>
  </si>
  <si>
    <t>Annual kWh</t>
  </si>
  <si>
    <t>Cost</t>
  </si>
  <si>
    <t>BaseCost</t>
  </si>
  <si>
    <t>EffCost</t>
  </si>
  <si>
    <t>Incr. Cost</t>
  </si>
  <si>
    <t>avg CFM/day</t>
  </si>
  <si>
    <t>Daily Ventilation (CFM)</t>
  </si>
  <si>
    <t>FV-05VF2</t>
  </si>
  <si>
    <t>kw</t>
  </si>
  <si>
    <t>annual</t>
  </si>
  <si>
    <t>50 to 150 CFM, In new or existing residential applications.  Market opportunity is the need for new exhaust fan to be operated in accordance with ASHRAE 62.2</t>
  </si>
  <si>
    <t>Savings</t>
  </si>
  <si>
    <t>with bi-level controls</t>
  </si>
  <si>
    <t>Measures</t>
  </si>
  <si>
    <t>MWh/yr</t>
  </si>
  <si>
    <t>per year</t>
  </si>
  <si>
    <t>Average Demand Savings</t>
  </si>
  <si>
    <t>Incremental</t>
  </si>
  <si>
    <t>Base</t>
  </si>
  <si>
    <t>Efficient Quiet Fan Measure Product Information</t>
  </si>
  <si>
    <t>Continuous Operation</t>
  </si>
  <si>
    <t>--&gt;</t>
  </si>
  <si>
    <t>Efficient w/Controls</t>
  </si>
  <si>
    <t>(See Bi-Level Efficient Sheet For Caclulated Weighted average)</t>
  </si>
  <si>
    <t>Gross MWH savings/yr</t>
  </si>
  <si>
    <t>Residential Fan - Quiet, Exhaust-only, continuous ventilation</t>
  </si>
  <si>
    <t>ASHRAE 62.2 Mechanical Ventilation Requirement</t>
  </si>
  <si>
    <t>Bedrooms</t>
  </si>
  <si>
    <t>Square footage</t>
  </si>
  <si>
    <t>*note that this does not account for the infiltration credit or airflow deficits caused by other fans.</t>
  </si>
  <si>
    <t>Calculated according to "=0.01*Square_Footage+7.5*(Bedrooms+1)</t>
  </si>
  <si>
    <t>Mech Vent air-requirement*</t>
  </si>
  <si>
    <t>Fan Capacity Selection</t>
  </si>
  <si>
    <t>From Fan Info worksheet</t>
  </si>
  <si>
    <t>This market opportunity is defined by the need for continuous mechanical ventilation due to reduced air-infiltration from a tighter building shell.  In retrofit projects, existing fans may be too loud, or insufficient in other ways, to be operated as required for proper ventilation. This measure assumes a fan capcity of 50 CFM rated at less then 2.0 sones at 0.1 inches of water column static pressure.   This measure may be applied to larger capacity efficient fans with bi-level controls because the savings and incremental costs are similar.</t>
  </si>
  <si>
    <t>New standard efficiency (average CFM/Watt of 3.1 ) exhaust-only ventilation fan, quiet (&lt; 2.0 sones ) operating in accordance with recommended ventilation rate indicated by ASHRAE 62.2</t>
  </si>
  <si>
    <t>New efficient (average FM/watt of  8.3 CFM/Watt) exhaust-only ventilation fan, quiet (&lt; 2.0 sones) Continuous operation in accordance with recommended ventilation rate indicated by ASHRAE 62.2</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</si>
</sst>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6" formatCode="&quot;$&quot;#,##0_);[Red]\(&quot;$&quot;#,##0\)"/>
    <numFmt numFmtId="8" formatCode="&quot;$&quot;#,##0.00_);[Red]\(&quot;$&quot;#,##0.00\)"/>
    <numFmt numFmtId="44" formatCode="_(&quot;$&quot;* #,##0.00_);_(&quot;$&quot;* \(#,##0.00\);_(&quot;$&quot;* &quot;-&quot;??_);_(@_)"/>
    <numFmt numFmtId="43" formatCode="_(* #,##0.00_);_(* \(#,##0.00\);_(* &quot;-&quot;??_);_(@_)"/>
    <numFmt numFmtId="164" formatCode="_(* #,##0_);_(* \(#,##0\);_(* &quot;-&quot;??_);_(@_)"/>
    <numFmt numFmtId="165" formatCode="_(&quot;$&quot;* #,##0.0_);_(&quot;$&quot;* \(#,##0.0\);_(&quot;$&quot;* &quot;-&quot;??_);_(@_)"/>
    <numFmt numFmtId="166" formatCode="_(&quot;$&quot;* #,##0_);_(&quot;$&quot;* \(#,##0\);_(&quot;$&quot;* &quot;-&quot;??_);_(@_)"/>
    <numFmt numFmtId="167" formatCode="0.0"/>
    <numFmt numFmtId="168" formatCode="0.0%"/>
    <numFmt numFmtId="169" formatCode="_(* #,##0.0_);_(* \(#,##0.0\);_(* &quot;-&quot;??_);_(@_)"/>
  </numFmts>
  <fonts count="10" x14ac:knownFonts="1">
    <font>
      <sz val="11"/>
      <color theme="1"/>
      <name val="Calibri"/>
      <family val="2"/>
      <scheme val="minor"/>
    </font>
    <font>
      <sz val="11"/>
      <color theme="1"/>
      <name val="Calibri"/>
      <family val="2"/>
      <scheme val="minor"/>
    </font>
    <font>
      <u/>
      <sz val="11"/>
      <color theme="1"/>
      <name val="Calibri"/>
      <family val="2"/>
      <scheme val="minor"/>
    </font>
    <font>
      <sz val="9"/>
      <color indexed="81"/>
      <name val="Tahoma"/>
      <family val="2"/>
    </font>
    <font>
      <b/>
      <sz val="9"/>
      <color indexed="81"/>
      <name val="Tahoma"/>
      <family val="2"/>
    </font>
    <font>
      <b/>
      <sz val="11"/>
      <color theme="1"/>
      <name val="Calibri"/>
      <family val="2"/>
      <scheme val="minor"/>
    </font>
    <font>
      <u/>
      <sz val="11"/>
      <color theme="10"/>
      <name val="Calibri"/>
      <family val="2"/>
      <scheme val="minor"/>
    </font>
    <font>
      <b/>
      <i/>
      <sz val="11"/>
      <color theme="1"/>
      <name val="Calibri"/>
      <family val="2"/>
      <scheme val="minor"/>
    </font>
    <font>
      <i/>
      <sz val="11"/>
      <color theme="1"/>
      <name val="Calibri"/>
      <family val="2"/>
      <scheme val="minor"/>
    </font>
    <font>
      <b/>
      <i/>
      <u/>
      <sz val="11"/>
      <color theme="1"/>
      <name val="Calibri"/>
      <family val="2"/>
      <scheme val="minor"/>
    </font>
  </fonts>
  <fills count="6">
    <fill>
      <patternFill patternType="none"/>
    </fill>
    <fill>
      <patternFill patternType="gray125"/>
    </fill>
    <fill>
      <patternFill patternType="solid">
        <fgColor theme="2"/>
        <bgColor indexed="64"/>
      </patternFill>
    </fill>
    <fill>
      <patternFill patternType="solid">
        <fgColor theme="0" tint="-0.14999847407452621"/>
        <bgColor indexed="64"/>
      </patternFill>
    </fill>
    <fill>
      <patternFill patternType="solid">
        <fgColor theme="6" tint="0.39997558519241921"/>
        <bgColor indexed="64"/>
      </patternFill>
    </fill>
    <fill>
      <patternFill patternType="solid">
        <fgColor theme="9" tint="0.59999389629810485"/>
        <bgColor indexed="64"/>
      </patternFill>
    </fill>
  </fills>
  <borders count="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thin">
        <color indexed="64"/>
      </bottom>
      <diagonal/>
    </border>
  </borders>
  <cellStyleXfs count="5">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0" fontId="6" fillId="0" borderId="0" applyNumberFormat="0" applyFill="0" applyBorder="0" applyAlignment="0" applyProtection="0"/>
  </cellStyleXfs>
  <cellXfs count="101">
    <xf numFmtId="0" fontId="0" fillId="0" borderId="0" xfId="0"/>
    <xf numFmtId="0" fontId="0" fillId="0" borderId="0" xfId="0" applyAlignment="1">
      <alignment horizontal="center"/>
    </xf>
    <xf numFmtId="6" fontId="0" fillId="0" borderId="0" xfId="0" applyNumberFormat="1"/>
    <xf numFmtId="0" fontId="0" fillId="0" borderId="0" xfId="0" applyAlignment="1">
      <alignment horizontal="right"/>
    </xf>
    <xf numFmtId="9" fontId="0" fillId="0" borderId="0" xfId="0" applyNumberFormat="1"/>
    <xf numFmtId="43" fontId="0" fillId="0" borderId="0" xfId="0" applyNumberFormat="1"/>
    <xf numFmtId="164" fontId="0" fillId="0" borderId="0" xfId="1" applyNumberFormat="1" applyFont="1"/>
    <xf numFmtId="164" fontId="0" fillId="0" borderId="0" xfId="0" applyNumberFormat="1"/>
    <xf numFmtId="165" fontId="0" fillId="0" borderId="0" xfId="2" applyNumberFormat="1" applyFont="1"/>
    <xf numFmtId="166" fontId="0" fillId="0" borderId="0" xfId="2" applyNumberFormat="1" applyFont="1"/>
    <xf numFmtId="166" fontId="0" fillId="0" borderId="0" xfId="0" applyNumberFormat="1"/>
    <xf numFmtId="3" fontId="0" fillId="0" borderId="0" xfId="0" applyNumberFormat="1"/>
    <xf numFmtId="8" fontId="0" fillId="0" borderId="0" xfId="0" applyNumberFormat="1"/>
    <xf numFmtId="10" fontId="0" fillId="0" borderId="0" xfId="0" applyNumberFormat="1"/>
    <xf numFmtId="0" fontId="2" fillId="0" borderId="0" xfId="0" applyFont="1"/>
    <xf numFmtId="0" fontId="2" fillId="0" borderId="0" xfId="0" applyFont="1" applyAlignment="1"/>
    <xf numFmtId="0" fontId="0" fillId="0" borderId="0" xfId="0" applyAlignment="1"/>
    <xf numFmtId="0" fontId="5" fillId="0" borderId="0" xfId="0" applyFont="1"/>
    <xf numFmtId="2" fontId="5" fillId="0" borderId="0" xfId="0" applyNumberFormat="1" applyFont="1"/>
    <xf numFmtId="168" fontId="0" fillId="0" borderId="0" xfId="3" applyNumberFormat="1" applyFont="1"/>
    <xf numFmtId="168" fontId="0" fillId="0" borderId="0" xfId="0" applyNumberFormat="1"/>
    <xf numFmtId="2" fontId="0" fillId="0" borderId="0" xfId="0" applyNumberFormat="1"/>
    <xf numFmtId="167" fontId="0" fillId="0" borderId="0" xfId="0" applyNumberFormat="1" applyAlignment="1">
      <alignment horizontal="center"/>
    </xf>
    <xf numFmtId="1" fontId="0" fillId="0" borderId="0" xfId="0" applyNumberFormat="1" applyAlignment="1">
      <alignment horizontal="center"/>
    </xf>
    <xf numFmtId="0" fontId="0" fillId="2" borderId="0" xfId="0" applyFill="1"/>
    <xf numFmtId="167" fontId="0" fillId="0" borderId="0" xfId="0" applyNumberFormat="1" applyAlignment="1">
      <alignment horizontal="center"/>
    </xf>
    <xf numFmtId="44" fontId="0" fillId="0" borderId="0" xfId="2" applyFont="1"/>
    <xf numFmtId="0" fontId="7" fillId="0" borderId="0" xfId="0" applyFont="1" applyAlignment="1">
      <alignment horizontal="right"/>
    </xf>
    <xf numFmtId="0" fontId="8" fillId="0" borderId="0" xfId="0" applyFont="1" applyAlignment="1">
      <alignment horizontal="right"/>
    </xf>
    <xf numFmtId="44" fontId="5" fillId="0" borderId="0" xfId="2" applyFont="1"/>
    <xf numFmtId="0" fontId="0" fillId="0" borderId="0" xfId="0" applyAlignment="1">
      <alignment horizontal="center"/>
    </xf>
    <xf numFmtId="167" fontId="0" fillId="0" borderId="0" xfId="0" applyNumberFormat="1" applyAlignment="1">
      <alignment horizontal="right"/>
    </xf>
    <xf numFmtId="0" fontId="6" fillId="0" borderId="0" xfId="4"/>
    <xf numFmtId="44" fontId="0" fillId="0" borderId="0" xfId="0" applyNumberFormat="1" applyAlignment="1">
      <alignment horizontal="center"/>
    </xf>
    <xf numFmtId="0" fontId="0" fillId="0" borderId="1" xfId="0" applyBorder="1"/>
    <xf numFmtId="0" fontId="0" fillId="0" borderId="1" xfId="0" applyBorder="1" applyAlignment="1">
      <alignment horizontal="center"/>
    </xf>
    <xf numFmtId="44" fontId="5" fillId="0" borderId="0" xfId="0" applyNumberFormat="1" applyFont="1" applyAlignment="1">
      <alignment horizontal="center"/>
    </xf>
    <xf numFmtId="167" fontId="5" fillId="0" borderId="0" xfId="0" applyNumberFormat="1" applyFont="1" applyAlignment="1">
      <alignment horizontal="center"/>
    </xf>
    <xf numFmtId="43" fontId="0" fillId="0" borderId="0" xfId="1" applyFont="1"/>
    <xf numFmtId="0" fontId="0" fillId="0" borderId="0" xfId="0" applyAlignment="1">
      <alignment horizontal="left"/>
    </xf>
    <xf numFmtId="0" fontId="0" fillId="0" borderId="5" xfId="0" applyBorder="1"/>
    <xf numFmtId="0" fontId="0" fillId="0" borderId="2" xfId="0" applyBorder="1" applyAlignment="1">
      <alignment horizontal="right"/>
    </xf>
    <xf numFmtId="0" fontId="0" fillId="0" borderId="3" xfId="0" applyBorder="1"/>
    <xf numFmtId="43" fontId="0" fillId="0" borderId="0" xfId="0" applyNumberFormat="1" applyAlignment="1">
      <alignment horizontal="right"/>
    </xf>
    <xf numFmtId="164" fontId="0" fillId="0" borderId="0" xfId="1" applyNumberFormat="1" applyFont="1" applyAlignment="1">
      <alignment horizontal="center"/>
    </xf>
    <xf numFmtId="9" fontId="0" fillId="0" borderId="0" xfId="3" applyFont="1"/>
    <xf numFmtId="0" fontId="0" fillId="0" borderId="0" xfId="0" applyAlignment="1">
      <alignment horizontal="center"/>
    </xf>
    <xf numFmtId="0" fontId="0" fillId="0" borderId="0" xfId="0" applyAlignment="1">
      <alignment horizontal="center" vertical="center" wrapText="1"/>
    </xf>
    <xf numFmtId="0" fontId="0" fillId="0" borderId="0" xfId="0" applyAlignment="1">
      <alignment vertical="top"/>
    </xf>
    <xf numFmtId="0" fontId="0" fillId="0" borderId="5" xfId="0" applyBorder="1" applyAlignment="1">
      <alignment horizontal="center"/>
    </xf>
    <xf numFmtId="0" fontId="0" fillId="0" borderId="0" xfId="0" applyBorder="1" applyAlignment="1">
      <alignment horizontal="center"/>
    </xf>
    <xf numFmtId="0" fontId="5" fillId="0" borderId="0" xfId="0" applyFont="1" applyAlignment="1">
      <alignment horizontal="center"/>
    </xf>
    <xf numFmtId="0" fontId="0" fillId="3" borderId="0" xfId="0" applyFill="1"/>
    <xf numFmtId="44" fontId="5" fillId="3" borderId="0" xfId="0" applyNumberFormat="1" applyFont="1" applyFill="1" applyAlignment="1">
      <alignment horizontal="center"/>
    </xf>
    <xf numFmtId="0" fontId="0" fillId="3" borderId="0" xfId="0" applyFill="1" applyBorder="1" applyAlignment="1">
      <alignment horizontal="center"/>
    </xf>
    <xf numFmtId="167" fontId="0" fillId="0" borderId="0" xfId="0" applyNumberFormat="1"/>
    <xf numFmtId="0" fontId="0" fillId="4" borderId="0" xfId="0" applyFill="1"/>
    <xf numFmtId="167" fontId="0" fillId="4" borderId="0" xfId="0" applyNumberFormat="1" applyFill="1"/>
    <xf numFmtId="2" fontId="0" fillId="4" borderId="0" xfId="0" applyNumberFormat="1" applyFill="1"/>
    <xf numFmtId="44" fontId="0" fillId="4" borderId="0" xfId="0" applyNumberFormat="1" applyFill="1"/>
    <xf numFmtId="0" fontId="0" fillId="0" borderId="1" xfId="0" applyBorder="1" applyAlignment="1">
      <alignment horizontal="right"/>
    </xf>
    <xf numFmtId="164" fontId="0" fillId="0" borderId="1" xfId="1" applyNumberFormat="1" applyFont="1" applyBorder="1" applyAlignment="1">
      <alignment horizontal="right"/>
    </xf>
    <xf numFmtId="164" fontId="0" fillId="0" borderId="1" xfId="1" applyNumberFormat="1" applyFont="1" applyBorder="1"/>
    <xf numFmtId="43" fontId="0" fillId="0" borderId="1" xfId="0" applyNumberFormat="1" applyBorder="1" applyAlignment="1">
      <alignment horizontal="right"/>
    </xf>
    <xf numFmtId="167" fontId="0" fillId="0" borderId="1" xfId="0" applyNumberFormat="1" applyBorder="1"/>
    <xf numFmtId="167" fontId="0" fillId="0" borderId="0" xfId="0" applyNumberFormat="1" applyAlignment="1">
      <alignment horizontal="right" vertical="center" wrapText="1"/>
    </xf>
    <xf numFmtId="0" fontId="0" fillId="0" borderId="0" xfId="0" applyAlignment="1">
      <alignment horizontal="right" vertical="center" wrapText="1"/>
    </xf>
    <xf numFmtId="0" fontId="0" fillId="0" borderId="0" xfId="0" applyFill="1"/>
    <xf numFmtId="169" fontId="0" fillId="4" borderId="0" xfId="0" applyNumberFormat="1" applyFill="1" applyAlignment="1">
      <alignment horizontal="center" vertical="center" wrapText="1"/>
    </xf>
    <xf numFmtId="2" fontId="0" fillId="0" borderId="0" xfId="0" applyNumberFormat="1" applyFill="1" applyAlignment="1">
      <alignment horizontal="right" vertical="center" wrapText="1"/>
    </xf>
    <xf numFmtId="0" fontId="9" fillId="0" borderId="0" xfId="0" applyFont="1"/>
    <xf numFmtId="0" fontId="9" fillId="0" borderId="0" xfId="0" applyFont="1" applyAlignment="1">
      <alignment vertical="top"/>
    </xf>
    <xf numFmtId="0" fontId="0" fillId="0" borderId="0" xfId="0" quotePrefix="1"/>
    <xf numFmtId="0" fontId="0" fillId="0" borderId="0" xfId="0" quotePrefix="1" applyAlignment="1">
      <alignment horizontal="right"/>
    </xf>
    <xf numFmtId="0" fontId="5" fillId="0" borderId="0" xfId="0" applyFont="1" applyAlignment="1">
      <alignment horizontal="right"/>
    </xf>
    <xf numFmtId="167" fontId="5" fillId="0" borderId="0" xfId="0" applyNumberFormat="1" applyFont="1" applyAlignment="1">
      <alignment horizontal="right"/>
    </xf>
    <xf numFmtId="10" fontId="0" fillId="0" borderId="0" xfId="3" applyNumberFormat="1" applyFont="1" applyAlignment="1">
      <alignment horizontal="center"/>
    </xf>
    <xf numFmtId="0" fontId="0" fillId="0" borderId="0" xfId="0" applyAlignment="1">
      <alignment horizontal="center" wrapText="1"/>
    </xf>
    <xf numFmtId="167" fontId="0" fillId="0" borderId="0" xfId="0" applyNumberFormat="1" applyAlignment="1">
      <alignment horizontal="center"/>
    </xf>
    <xf numFmtId="1" fontId="0" fillId="0" borderId="0" xfId="0" applyNumberFormat="1" applyAlignment="1">
      <alignment horizontal="center"/>
    </xf>
    <xf numFmtId="0" fontId="0" fillId="0" borderId="1" xfId="0" applyBorder="1" applyAlignment="1">
      <alignment horizontal="center"/>
    </xf>
    <xf numFmtId="167" fontId="5" fillId="0" borderId="0" xfId="0" applyNumberFormat="1" applyFont="1" applyAlignment="1">
      <alignment horizontal="center"/>
    </xf>
    <xf numFmtId="167" fontId="5" fillId="4" borderId="0" xfId="0" applyNumberFormat="1" applyFont="1" applyFill="1" applyAlignment="1">
      <alignment horizontal="center"/>
    </xf>
    <xf numFmtId="0" fontId="0" fillId="0" borderId="2" xfId="0" applyBorder="1" applyAlignment="1">
      <alignment horizontal="center"/>
    </xf>
    <xf numFmtId="0" fontId="0" fillId="0" borderId="3" xfId="0" applyBorder="1" applyAlignment="1">
      <alignment horizontal="center"/>
    </xf>
    <xf numFmtId="0" fontId="0" fillId="0" borderId="2" xfId="0" quotePrefix="1" applyBorder="1" applyAlignment="1">
      <alignment horizontal="center"/>
    </xf>
    <xf numFmtId="0" fontId="0" fillId="0" borderId="3" xfId="0" quotePrefix="1" applyBorder="1" applyAlignment="1">
      <alignment horizontal="center"/>
    </xf>
    <xf numFmtId="167" fontId="5" fillId="5" borderId="0" xfId="0" applyNumberFormat="1" applyFont="1" applyFill="1" applyAlignment="1">
      <alignment horizontal="center"/>
    </xf>
    <xf numFmtId="0" fontId="0" fillId="0" borderId="6" xfId="0" applyBorder="1" applyAlignment="1">
      <alignment horizontal="center"/>
    </xf>
    <xf numFmtId="0" fontId="0" fillId="0" borderId="4" xfId="0" applyBorder="1" applyAlignment="1">
      <alignment horizontal="center" vertical="center"/>
    </xf>
    <xf numFmtId="0" fontId="0" fillId="0" borderId="5" xfId="0" applyBorder="1" applyAlignment="1">
      <alignment horizontal="center" vertical="center"/>
    </xf>
    <xf numFmtId="0" fontId="6" fillId="0" borderId="1" xfId="4" applyBorder="1" applyAlignment="1">
      <alignment horizontal="center"/>
    </xf>
    <xf numFmtId="0" fontId="0" fillId="0" borderId="0" xfId="0" applyAlignment="1">
      <alignment horizontal="center"/>
    </xf>
    <xf numFmtId="2" fontId="0" fillId="0" borderId="2" xfId="0" applyNumberFormat="1" applyBorder="1" applyAlignment="1">
      <alignment horizontal="center"/>
    </xf>
    <xf numFmtId="2" fontId="0" fillId="0" borderId="3" xfId="0" applyNumberFormat="1" applyBorder="1" applyAlignment="1">
      <alignment horizontal="center"/>
    </xf>
    <xf numFmtId="43" fontId="0" fillId="0" borderId="2" xfId="1" applyNumberFormat="1" applyFont="1" applyBorder="1" applyAlignment="1">
      <alignment horizontal="center" vertical="center"/>
    </xf>
    <xf numFmtId="43" fontId="0" fillId="0" borderId="3" xfId="1" applyNumberFormat="1" applyFont="1" applyBorder="1" applyAlignment="1">
      <alignment horizontal="center" vertical="center"/>
    </xf>
    <xf numFmtId="0" fontId="0" fillId="0" borderId="1" xfId="0" quotePrefix="1" applyBorder="1" applyAlignment="1">
      <alignment horizontal="center"/>
    </xf>
    <xf numFmtId="0" fontId="0" fillId="0" borderId="4" xfId="0" applyBorder="1" applyAlignment="1">
      <alignment horizontal="center"/>
    </xf>
    <xf numFmtId="0" fontId="0" fillId="0" borderId="0" xfId="0" applyAlignment="1">
      <alignment horizontal="left" vertical="center" wrapText="1"/>
    </xf>
    <xf numFmtId="0" fontId="8" fillId="0" borderId="0" xfId="0" applyFont="1"/>
  </cellXfs>
  <cellStyles count="5">
    <cellStyle name="Comma" xfId="1" builtinId="3"/>
    <cellStyle name="Currency" xfId="2" builtinId="4"/>
    <cellStyle name="Hyperlink" xfId="4" builtinId="8"/>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hartsheet" Target="chartsheets/sheet1.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9.xml"/><Relationship Id="rId4" Type="http://schemas.openxmlformats.org/officeDocument/2006/relationships/worksheet" Target="worksheets/sheet4.xml"/><Relationship Id="rId9" Type="http://schemas.openxmlformats.org/officeDocument/2006/relationships/worksheet" Target="worksheets/sheet8.xml"/><Relationship Id="rId14" Type="http://schemas.openxmlformats.org/officeDocument/2006/relationships/calcChain" Target="calcChain.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scatterChart>
        <c:scatterStyle val="smoothMarker"/>
        <c:varyColors val="0"/>
        <c:ser>
          <c:idx val="0"/>
          <c:order val="0"/>
          <c:tx>
            <c:v>0.1 SP</c:v>
          </c:tx>
          <c:xVal>
            <c:numRef>
              <c:f>'Bi-Level Efficient'!$E$19:$E$24</c:f>
              <c:numCache>
                <c:formatCode>General</c:formatCode>
                <c:ptCount val="6"/>
                <c:pt idx="0">
                  <c:v>0.1</c:v>
                </c:pt>
                <c:pt idx="1">
                  <c:v>0.25</c:v>
                </c:pt>
                <c:pt idx="2">
                  <c:v>0.5</c:v>
                </c:pt>
                <c:pt idx="3">
                  <c:v>1</c:v>
                </c:pt>
                <c:pt idx="4">
                  <c:v>4</c:v>
                </c:pt>
                <c:pt idx="5">
                  <c:v>24</c:v>
                </c:pt>
              </c:numCache>
            </c:numRef>
          </c:xVal>
          <c:yVal>
            <c:numRef>
              <c:f>'Bi-Level Efficient'!$F$19:$F$24</c:f>
              <c:numCache>
                <c:formatCode>_(* #,##0.00_);_(* \(#,##0.00\);_(* "-"??_);_(@_)</c:formatCode>
                <c:ptCount val="6"/>
                <c:pt idx="0">
                  <c:v>82.60469590778564</c:v>
                </c:pt>
                <c:pt idx="1">
                  <c:v>83.011920863270703</c:v>
                </c:pt>
                <c:pt idx="2">
                  <c:v>83.690629122412474</c:v>
                </c:pt>
                <c:pt idx="3">
                  <c:v>85.048045640695989</c:v>
                </c:pt>
                <c:pt idx="4">
                  <c:v>93.192544750397104</c:v>
                </c:pt>
                <c:pt idx="5">
                  <c:v>147.489205481738</c:v>
                </c:pt>
              </c:numCache>
            </c:numRef>
          </c:yVal>
          <c:smooth val="1"/>
        </c:ser>
        <c:ser>
          <c:idx val="1"/>
          <c:order val="1"/>
          <c:tx>
            <c:v>0.25 SP</c:v>
          </c:tx>
          <c:xVal>
            <c:numRef>
              <c:f>'Bi-Level Efficient'!$E$19:$E$24</c:f>
              <c:numCache>
                <c:formatCode>General</c:formatCode>
                <c:ptCount val="6"/>
                <c:pt idx="0">
                  <c:v>0.1</c:v>
                </c:pt>
                <c:pt idx="1">
                  <c:v>0.25</c:v>
                </c:pt>
                <c:pt idx="2">
                  <c:v>0.5</c:v>
                </c:pt>
                <c:pt idx="3">
                  <c:v>1</c:v>
                </c:pt>
                <c:pt idx="4">
                  <c:v>4</c:v>
                </c:pt>
                <c:pt idx="5">
                  <c:v>24</c:v>
                </c:pt>
              </c:numCache>
            </c:numRef>
          </c:xVal>
          <c:yVal>
            <c:numRef>
              <c:f>'Bi-Level Efficient'!$G$19:$G$24</c:f>
              <c:numCache>
                <c:formatCode>_(* #,##0.00_);_(* \(#,##0.00\);_(* "-"??_);_(@_)</c:formatCode>
                <c:ptCount val="6"/>
                <c:pt idx="0">
                  <c:v>75.157880392081296</c:v>
                </c:pt>
                <c:pt idx="1">
                  <c:v>75.551772123037892</c:v>
                </c:pt>
                <c:pt idx="2">
                  <c:v>76.208258341298958</c:v>
                </c:pt>
                <c:pt idx="3">
                  <c:v>77.52123077782106</c:v>
                </c:pt>
                <c:pt idx="4">
                  <c:v>85.399065396953716</c:v>
                </c:pt>
                <c:pt idx="5">
                  <c:v>137.91796285783801</c:v>
                </c:pt>
              </c:numCache>
            </c:numRef>
          </c:yVal>
          <c:smooth val="1"/>
        </c:ser>
        <c:dLbls>
          <c:showLegendKey val="0"/>
          <c:showVal val="0"/>
          <c:showCatName val="0"/>
          <c:showSerName val="0"/>
          <c:showPercent val="0"/>
          <c:showBubbleSize val="0"/>
        </c:dLbls>
        <c:axId val="78855168"/>
        <c:axId val="78971648"/>
      </c:scatterChart>
      <c:valAx>
        <c:axId val="78855168"/>
        <c:scaling>
          <c:orientation val="minMax"/>
        </c:scaling>
        <c:delete val="0"/>
        <c:axPos val="b"/>
        <c:numFmt formatCode="General" sourceLinked="1"/>
        <c:majorTickMark val="out"/>
        <c:minorTickMark val="none"/>
        <c:tickLblPos val="nextTo"/>
        <c:crossAx val="78971648"/>
        <c:crosses val="autoZero"/>
        <c:crossBetween val="midCat"/>
      </c:valAx>
      <c:valAx>
        <c:axId val="78971648"/>
        <c:scaling>
          <c:orientation val="minMax"/>
          <c:min val="0"/>
        </c:scaling>
        <c:delete val="0"/>
        <c:axPos val="l"/>
        <c:majorGridlines/>
        <c:numFmt formatCode="_(* #,##0.00_);_(* \(#,##0.00\);_(* &quot;-&quot;??_);_(@_)" sourceLinked="1"/>
        <c:majorTickMark val="out"/>
        <c:minorTickMark val="none"/>
        <c:tickLblPos val="nextTo"/>
        <c:crossAx val="78855168"/>
        <c:crosses val="autoZero"/>
        <c:crossBetween val="midCat"/>
      </c:valAx>
    </c:plotArea>
    <c:legend>
      <c:legendPos val="t"/>
      <c:overlay val="0"/>
    </c:legend>
    <c:plotVisOnly val="1"/>
    <c:dispBlanksAs val="gap"/>
    <c:showDLblsOverMax val="0"/>
  </c:chart>
</c:chartSpace>
</file>

<file path=xl/chartsheets/_rels/sheet1.xml.rels><?xml version="1.0" encoding="UTF-8" standalone="yes"?>
<Relationships xmlns="http://schemas.openxmlformats.org/package/2006/relationships"><Relationship Id="rId1" Type="http://schemas.openxmlformats.org/officeDocument/2006/relationships/drawing" Target="../drawings/drawing2.xml"/></Relationships>
</file>

<file path=xl/chartsheets/sheet1.xml><?xml version="1.0" encoding="utf-8"?>
<chartsheet xmlns="http://schemas.openxmlformats.org/spreadsheetml/2006/main" xmlns:r="http://schemas.openxmlformats.org/officeDocument/2006/relationships">
  <sheetPr codeName="Chart6"/>
  <sheetViews>
    <sheetView zoomScale="81"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drawing1.xml><?xml version="1.0" encoding="utf-8"?>
<xdr:wsDr xmlns:xdr="http://schemas.openxmlformats.org/drawingml/2006/spreadsheetDrawing" xmlns:a="http://schemas.openxmlformats.org/drawingml/2006/main">
  <xdr:twoCellAnchor editAs="oneCell">
    <xdr:from>
      <xdr:col>10</xdr:col>
      <xdr:colOff>257175</xdr:colOff>
      <xdr:row>1</xdr:row>
      <xdr:rowOff>38100</xdr:rowOff>
    </xdr:from>
    <xdr:to>
      <xdr:col>16</xdr:col>
      <xdr:colOff>37670</xdr:colOff>
      <xdr:row>12</xdr:row>
      <xdr:rowOff>56886</xdr:rowOff>
    </xdr:to>
    <xdr:pic>
      <xdr:nvPicPr>
        <xdr:cNvPr id="2" name="Picture 1"/>
        <xdr:cNvPicPr>
          <a:picLocks noChangeAspect="1"/>
        </xdr:cNvPicPr>
      </xdr:nvPicPr>
      <xdr:blipFill>
        <a:blip xmlns:r="http://schemas.openxmlformats.org/officeDocument/2006/relationships" r:embed="rId1"/>
        <a:stretch>
          <a:fillRect/>
        </a:stretch>
      </xdr:blipFill>
      <xdr:spPr>
        <a:xfrm>
          <a:off x="6600825" y="3086100"/>
          <a:ext cx="3438095" cy="2114286"/>
        </a:xfrm>
        <a:prstGeom prst="rect">
          <a:avLst/>
        </a:prstGeom>
      </xdr:spPr>
    </xdr:pic>
    <xdr:clientData/>
  </xdr:twoCellAnchor>
  <xdr:twoCellAnchor editAs="oneCell">
    <xdr:from>
      <xdr:col>10</xdr:col>
      <xdr:colOff>304800</xdr:colOff>
      <xdr:row>10</xdr:row>
      <xdr:rowOff>38100</xdr:rowOff>
    </xdr:from>
    <xdr:to>
      <xdr:col>15</xdr:col>
      <xdr:colOff>561562</xdr:colOff>
      <xdr:row>20</xdr:row>
      <xdr:rowOff>75957</xdr:rowOff>
    </xdr:to>
    <xdr:pic>
      <xdr:nvPicPr>
        <xdr:cNvPr id="3" name="Picture 2"/>
        <xdr:cNvPicPr>
          <a:picLocks noChangeAspect="1"/>
        </xdr:cNvPicPr>
      </xdr:nvPicPr>
      <xdr:blipFill>
        <a:blip xmlns:r="http://schemas.openxmlformats.org/officeDocument/2006/relationships" r:embed="rId2"/>
        <a:stretch>
          <a:fillRect/>
        </a:stretch>
      </xdr:blipFill>
      <xdr:spPr>
        <a:xfrm>
          <a:off x="7258050" y="5181600"/>
          <a:ext cx="3304762" cy="1942857"/>
        </a:xfrm>
        <a:prstGeom prst="rect">
          <a:avLst/>
        </a:prstGeom>
      </xdr:spPr>
    </xdr:pic>
    <xdr:clientData/>
  </xdr:twoCellAnchor>
  <xdr:twoCellAnchor editAs="oneCell">
    <xdr:from>
      <xdr:col>15</xdr:col>
      <xdr:colOff>581025</xdr:colOff>
      <xdr:row>1</xdr:row>
      <xdr:rowOff>57150</xdr:rowOff>
    </xdr:from>
    <xdr:to>
      <xdr:col>21</xdr:col>
      <xdr:colOff>228187</xdr:colOff>
      <xdr:row>12</xdr:row>
      <xdr:rowOff>9269</xdr:rowOff>
    </xdr:to>
    <xdr:pic>
      <xdr:nvPicPr>
        <xdr:cNvPr id="4" name="Picture 3"/>
        <xdr:cNvPicPr>
          <a:picLocks noChangeAspect="1"/>
        </xdr:cNvPicPr>
      </xdr:nvPicPr>
      <xdr:blipFill>
        <a:blip xmlns:r="http://schemas.openxmlformats.org/officeDocument/2006/relationships" r:embed="rId3"/>
        <a:stretch>
          <a:fillRect/>
        </a:stretch>
      </xdr:blipFill>
      <xdr:spPr>
        <a:xfrm>
          <a:off x="10582275" y="3105150"/>
          <a:ext cx="3304762" cy="2047619"/>
        </a:xfrm>
        <a:prstGeom prst="rect">
          <a:avLst/>
        </a:prstGeom>
      </xdr:spPr>
    </xdr:pic>
    <xdr:clientData/>
  </xdr:twoCellAnchor>
  <xdr:twoCellAnchor editAs="oneCell">
    <xdr:from>
      <xdr:col>16</xdr:col>
      <xdr:colOff>19050</xdr:colOff>
      <xdr:row>10</xdr:row>
      <xdr:rowOff>0</xdr:rowOff>
    </xdr:from>
    <xdr:to>
      <xdr:col>22</xdr:col>
      <xdr:colOff>428117</xdr:colOff>
      <xdr:row>21</xdr:row>
      <xdr:rowOff>18786</xdr:rowOff>
    </xdr:to>
    <xdr:pic>
      <xdr:nvPicPr>
        <xdr:cNvPr id="5" name="Picture 4"/>
        <xdr:cNvPicPr>
          <a:picLocks noChangeAspect="1"/>
        </xdr:cNvPicPr>
      </xdr:nvPicPr>
      <xdr:blipFill>
        <a:blip xmlns:r="http://schemas.openxmlformats.org/officeDocument/2006/relationships" r:embed="rId4"/>
        <a:stretch>
          <a:fillRect/>
        </a:stretch>
      </xdr:blipFill>
      <xdr:spPr>
        <a:xfrm>
          <a:off x="10629900" y="5267325"/>
          <a:ext cx="4066667" cy="2114286"/>
        </a:xfrm>
        <a:prstGeom prst="rect">
          <a:avLst/>
        </a:prstGeom>
      </xdr:spPr>
    </xdr:pic>
    <xdr:clientData/>
  </xdr:twoCellAnchor>
  <xdr:twoCellAnchor editAs="oneCell">
    <xdr:from>
      <xdr:col>10</xdr:col>
      <xdr:colOff>293594</xdr:colOff>
      <xdr:row>21</xdr:row>
      <xdr:rowOff>96371</xdr:rowOff>
    </xdr:from>
    <xdr:to>
      <xdr:col>17</xdr:col>
      <xdr:colOff>140681</xdr:colOff>
      <xdr:row>32</xdr:row>
      <xdr:rowOff>38966</xdr:rowOff>
    </xdr:to>
    <xdr:pic>
      <xdr:nvPicPr>
        <xdr:cNvPr id="6" name="Picture 5"/>
        <xdr:cNvPicPr>
          <a:picLocks noChangeAspect="1"/>
        </xdr:cNvPicPr>
      </xdr:nvPicPr>
      <xdr:blipFill>
        <a:blip xmlns:r="http://schemas.openxmlformats.org/officeDocument/2006/relationships" r:embed="rId5"/>
        <a:stretch>
          <a:fillRect/>
        </a:stretch>
      </xdr:blipFill>
      <xdr:spPr>
        <a:xfrm>
          <a:off x="7588623" y="3906371"/>
          <a:ext cx="4082911" cy="203809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absoluteAnchor>
    <xdr:pos x="0" y="0"/>
    <xdr:ext cx="8666574" cy="6291204"/>
    <xdr:graphicFrame macro="">
      <xdr:nvGraphicFramePr>
        <xdr:cNvPr id="2" name="Chart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170591</xdr:colOff>
      <xdr:row>8</xdr:row>
      <xdr:rowOff>18857</xdr:rowOff>
    </xdr:to>
    <xdr:pic>
      <xdr:nvPicPr>
        <xdr:cNvPr id="2" name="Picture 1"/>
        <xdr:cNvPicPr>
          <a:picLocks noChangeAspect="1"/>
        </xdr:cNvPicPr>
      </xdr:nvPicPr>
      <xdr:blipFill>
        <a:blip xmlns:r="http://schemas.openxmlformats.org/officeDocument/2006/relationships" r:embed="rId1"/>
        <a:stretch>
          <a:fillRect/>
        </a:stretch>
      </xdr:blipFill>
      <xdr:spPr>
        <a:xfrm>
          <a:off x="0" y="0"/>
          <a:ext cx="6876191" cy="1542857"/>
        </a:xfrm>
        <a:prstGeom prst="rect">
          <a:avLst/>
        </a:prstGeom>
      </xdr:spPr>
    </xdr:pic>
    <xdr:clientData/>
  </xdr:twoCellAnchor>
  <xdr:twoCellAnchor editAs="oneCell">
    <xdr:from>
      <xdr:col>0</xdr:col>
      <xdr:colOff>76199</xdr:colOff>
      <xdr:row>10</xdr:row>
      <xdr:rowOff>134859</xdr:rowOff>
    </xdr:from>
    <xdr:to>
      <xdr:col>11</xdr:col>
      <xdr:colOff>161924</xdr:colOff>
      <xdr:row>17</xdr:row>
      <xdr:rowOff>96479</xdr:rowOff>
    </xdr:to>
    <xdr:pic>
      <xdr:nvPicPr>
        <xdr:cNvPr id="3" name="Picture 2"/>
        <xdr:cNvPicPr>
          <a:picLocks noChangeAspect="1"/>
        </xdr:cNvPicPr>
      </xdr:nvPicPr>
      <xdr:blipFill>
        <a:blip xmlns:r="http://schemas.openxmlformats.org/officeDocument/2006/relationships" r:embed="rId2"/>
        <a:stretch>
          <a:fillRect/>
        </a:stretch>
      </xdr:blipFill>
      <xdr:spPr>
        <a:xfrm>
          <a:off x="76199" y="2039859"/>
          <a:ext cx="6791325" cy="129512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hyperlink" Target="ftp://ftp.panasonic.com/pub/Panasonic/business/building-products/ventilation-systems/pdf/submitSheet/" TargetMode="External"/><Relationship Id="rId2" Type="http://schemas.openxmlformats.org/officeDocument/2006/relationships/hyperlink" Target="http://www.westsidewholesale.com/" TargetMode="External"/><Relationship Id="rId1" Type="http://schemas.openxmlformats.org/officeDocument/2006/relationships/hyperlink" Target="ftp://ftp.panasonic.com/pub/Panasonic/business/building-products/ventilation-systems/pdf/submitSheet/"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hyperlink" Target="http://www.westsidewholesale.com/" TargetMode="External"/></Relationships>
</file>

<file path=xl/worksheets/_rels/sheet7.xml.rels><?xml version="1.0" encoding="UTF-8" standalone="yes"?>
<Relationships xmlns="http://schemas.openxmlformats.org/package/2006/relationships"><Relationship Id="rId3" Type="http://schemas.openxmlformats.org/officeDocument/2006/relationships/hyperlink" Target="ftp://ftp.panasonic.com/pub/Panasonic/business/building-products/ventilation-systems/pdf/submitSheet/" TargetMode="External"/><Relationship Id="rId2" Type="http://schemas.openxmlformats.org/officeDocument/2006/relationships/hyperlink" Target="ftp://ftp.panasonic.com/pub/Panasonic/business/building-products/ventilation-systems/pdf/submitSheet/" TargetMode="External"/><Relationship Id="rId1" Type="http://schemas.openxmlformats.org/officeDocument/2006/relationships/hyperlink" Target="http://www.westsidewholesale.com/"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dimension ref="A1:H46"/>
  <sheetViews>
    <sheetView workbookViewId="0">
      <selection activeCell="C4" sqref="C4"/>
    </sheetView>
  </sheetViews>
  <sheetFormatPr defaultRowHeight="15" x14ac:dyDescent="0.25"/>
  <cols>
    <col min="1" max="1" width="21.42578125" bestFit="1" customWidth="1"/>
    <col min="2" max="2" width="21.42578125" customWidth="1"/>
    <col min="3" max="3" width="12.5703125" bestFit="1" customWidth="1"/>
    <col min="4" max="4" width="15.28515625" bestFit="1" customWidth="1"/>
    <col min="5" max="5" width="35" customWidth="1"/>
    <col min="6" max="6" width="16.28515625" bestFit="1" customWidth="1"/>
    <col min="7" max="7" width="12.5703125" bestFit="1" customWidth="1"/>
    <col min="8" max="8" width="10.28515625" customWidth="1"/>
  </cols>
  <sheetData>
    <row r="1" spans="1:8" ht="105" customHeight="1" x14ac:dyDescent="0.25">
      <c r="A1" s="77" t="s">
        <v>33</v>
      </c>
      <c r="B1" s="77"/>
      <c r="C1" s="77"/>
      <c r="D1" s="77"/>
    </row>
    <row r="2" spans="1:8" x14ac:dyDescent="0.25">
      <c r="B2" t="s">
        <v>21</v>
      </c>
      <c r="C2" s="15" t="s">
        <v>6</v>
      </c>
      <c r="D2" s="15"/>
      <c r="E2" s="14" t="s">
        <v>7</v>
      </c>
    </row>
    <row r="3" spans="1:8" x14ac:dyDescent="0.25">
      <c r="C3">
        <v>0.1</v>
      </c>
      <c r="G3" s="11"/>
      <c r="H3" s="8"/>
    </row>
    <row r="4" spans="1:8" x14ac:dyDescent="0.25">
      <c r="A4" t="s">
        <v>2</v>
      </c>
      <c r="B4" t="s">
        <v>22</v>
      </c>
      <c r="C4" s="16">
        <v>105</v>
      </c>
      <c r="D4" s="16"/>
      <c r="E4" t="s">
        <v>18</v>
      </c>
    </row>
    <row r="5" spans="1:8" x14ac:dyDescent="0.25">
      <c r="A5" t="s">
        <v>10</v>
      </c>
      <c r="C5">
        <f>C6*50%</f>
        <v>6.3</v>
      </c>
      <c r="E5" t="s">
        <v>13</v>
      </c>
    </row>
    <row r="6" spans="1:8" x14ac:dyDescent="0.25">
      <c r="A6" t="s">
        <v>9</v>
      </c>
      <c r="C6">
        <v>12.6</v>
      </c>
      <c r="E6" t="s">
        <v>14</v>
      </c>
    </row>
    <row r="7" spans="1:8" x14ac:dyDescent="0.25">
      <c r="A7" t="s">
        <v>8</v>
      </c>
      <c r="C7">
        <f>C5-C6</f>
        <v>-6.3</v>
      </c>
    </row>
    <row r="8" spans="1:8" x14ac:dyDescent="0.25">
      <c r="A8" t="s">
        <v>11</v>
      </c>
      <c r="B8" t="s">
        <v>23</v>
      </c>
      <c r="C8" s="78">
        <f>AVERAGE(C7:D7)</f>
        <v>-6.3</v>
      </c>
      <c r="D8" s="78"/>
      <c r="E8" t="s">
        <v>15</v>
      </c>
    </row>
    <row r="9" spans="1:8" x14ac:dyDescent="0.25">
      <c r="A9" t="s">
        <v>16</v>
      </c>
      <c r="C9" s="78">
        <f>1/C8</f>
        <v>-0.15873015873015872</v>
      </c>
      <c r="D9" s="78"/>
      <c r="E9" t="s">
        <v>29</v>
      </c>
    </row>
    <row r="10" spans="1:8" x14ac:dyDescent="0.25">
      <c r="C10" s="79">
        <f>50*AVERAGE(C5:D5)</f>
        <v>315</v>
      </c>
      <c r="D10" s="79"/>
      <c r="E10" s="2" t="s">
        <v>30</v>
      </c>
      <c r="G10" t="s">
        <v>4</v>
      </c>
    </row>
    <row r="11" spans="1:8" x14ac:dyDescent="0.25">
      <c r="A11" t="s">
        <v>17</v>
      </c>
      <c r="C11" s="78"/>
      <c r="D11" s="78"/>
      <c r="E11" s="2"/>
    </row>
    <row r="12" spans="1:8" x14ac:dyDescent="0.25">
      <c r="A12" t="s">
        <v>12</v>
      </c>
      <c r="C12" s="79">
        <f>0.5*C4*60*22</f>
        <v>69300</v>
      </c>
      <c r="D12" s="79"/>
      <c r="E12" s="2" t="s">
        <v>26</v>
      </c>
      <c r="F12">
        <f>24*60</f>
        <v>1440</v>
      </c>
    </row>
    <row r="13" spans="1:8" x14ac:dyDescent="0.25">
      <c r="A13" t="s">
        <v>0</v>
      </c>
      <c r="C13" s="79">
        <f>C4*60*2</f>
        <v>12600</v>
      </c>
      <c r="D13" s="79"/>
      <c r="E13" s="2" t="s">
        <v>27</v>
      </c>
    </row>
    <row r="14" spans="1:8" x14ac:dyDescent="0.25">
      <c r="A14" t="s">
        <v>19</v>
      </c>
      <c r="C14" s="79">
        <f>SUM(C12:D13)/(24*60)</f>
        <v>56.875</v>
      </c>
      <c r="D14" s="79"/>
    </row>
    <row r="15" spans="1:8" x14ac:dyDescent="0.25">
      <c r="A15" t="s">
        <v>25</v>
      </c>
      <c r="B15" t="s">
        <v>24</v>
      </c>
      <c r="C15" s="76">
        <f>C14/(C4)</f>
        <v>0.54166666666666663</v>
      </c>
      <c r="D15" s="76"/>
      <c r="E15" t="s">
        <v>20</v>
      </c>
      <c r="F15" s="4">
        <v>0.5</v>
      </c>
      <c r="G15" t="s">
        <v>5</v>
      </c>
    </row>
    <row r="16" spans="1:8" x14ac:dyDescent="0.25">
      <c r="F16" s="4"/>
    </row>
    <row r="17" spans="1:6" x14ac:dyDescent="0.25">
      <c r="C17" s="1"/>
      <c r="D17" s="1"/>
      <c r="F17" s="4"/>
    </row>
    <row r="18" spans="1:6" x14ac:dyDescent="0.25">
      <c r="A18" t="s">
        <v>31</v>
      </c>
      <c r="B18" t="s">
        <v>32</v>
      </c>
      <c r="C18">
        <f>8760*C4*C15/C8/1000</f>
        <v>-79.083333333333329</v>
      </c>
      <c r="D18" t="s">
        <v>28</v>
      </c>
    </row>
    <row r="19" spans="1:6" x14ac:dyDescent="0.25">
      <c r="E19" s="4"/>
    </row>
    <row r="20" spans="1:6" x14ac:dyDescent="0.25">
      <c r="B20" t="s">
        <v>1</v>
      </c>
      <c r="C20">
        <f>24*365</f>
        <v>8760</v>
      </c>
      <c r="E20" s="4"/>
    </row>
    <row r="21" spans="1:6" x14ac:dyDescent="0.25">
      <c r="D21" s="6"/>
    </row>
    <row r="22" spans="1:6" x14ac:dyDescent="0.25">
      <c r="A22" s="4"/>
      <c r="B22" s="4"/>
      <c r="C22" s="3"/>
      <c r="D22" s="4"/>
    </row>
    <row r="23" spans="1:6" x14ac:dyDescent="0.25">
      <c r="D23" s="4"/>
    </row>
    <row r="24" spans="1:6" x14ac:dyDescent="0.25">
      <c r="A24" s="4"/>
      <c r="B24" s="4"/>
      <c r="D24" s="7"/>
      <c r="E24" s="9"/>
      <c r="F24" s="9"/>
    </row>
    <row r="25" spans="1:6" x14ac:dyDescent="0.25">
      <c r="A25" s="4"/>
      <c r="B25" s="4"/>
    </row>
    <row r="26" spans="1:6" x14ac:dyDescent="0.25">
      <c r="A26" s="4"/>
      <c r="B26" s="4"/>
      <c r="D26" s="7"/>
      <c r="E26" s="9"/>
      <c r="F26" s="9"/>
    </row>
    <row r="27" spans="1:6" x14ac:dyDescent="0.25">
      <c r="D27" s="2"/>
      <c r="F27" s="10"/>
    </row>
    <row r="28" spans="1:6" x14ac:dyDescent="0.25">
      <c r="A28" s="3"/>
      <c r="B28" s="3"/>
      <c r="C28" s="2"/>
    </row>
    <row r="29" spans="1:6" x14ac:dyDescent="0.25">
      <c r="A29" s="3"/>
      <c r="B29" s="3"/>
      <c r="C29" s="2"/>
    </row>
    <row r="35" spans="3:6" x14ac:dyDescent="0.25">
      <c r="E35" s="4"/>
    </row>
    <row r="36" spans="3:6" x14ac:dyDescent="0.25">
      <c r="D36" s="3"/>
      <c r="E36" s="9"/>
    </row>
    <row r="37" spans="3:6" x14ac:dyDescent="0.25">
      <c r="E37" s="4"/>
    </row>
    <row r="38" spans="3:6" x14ac:dyDescent="0.25">
      <c r="E38" s="9"/>
    </row>
    <row r="39" spans="3:6" x14ac:dyDescent="0.25">
      <c r="C39" s="2"/>
    </row>
    <row r="40" spans="3:6" x14ac:dyDescent="0.25">
      <c r="C40" s="2"/>
    </row>
    <row r="41" spans="3:6" x14ac:dyDescent="0.25">
      <c r="F41" s="2"/>
    </row>
    <row r="42" spans="3:6" x14ac:dyDescent="0.25">
      <c r="D42" s="6"/>
      <c r="F42" s="4"/>
    </row>
    <row r="43" spans="3:6" x14ac:dyDescent="0.25">
      <c r="D43" s="6"/>
      <c r="F43" s="2"/>
    </row>
    <row r="44" spans="3:6" x14ac:dyDescent="0.25">
      <c r="C44" s="13"/>
      <c r="D44" s="5"/>
      <c r="F44" s="2"/>
    </row>
    <row r="46" spans="3:6" x14ac:dyDescent="0.25">
      <c r="F46" s="12"/>
    </row>
  </sheetData>
  <mergeCells count="9">
    <mergeCell ref="C15:D15"/>
    <mergeCell ref="A1:D1"/>
    <mergeCell ref="C8:D8"/>
    <mergeCell ref="C9:D9"/>
    <mergeCell ref="C10:D10"/>
    <mergeCell ref="C11:D11"/>
    <mergeCell ref="C12:D12"/>
    <mergeCell ref="C13:D13"/>
    <mergeCell ref="C14:D14"/>
  </mergeCells>
  <pageMargins left="0.7" right="0.7" top="0.75" bottom="0.75" header="0.3" footer="0.3"/>
  <legacy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
  <sheetViews>
    <sheetView workbookViewId="0"/>
  </sheetViews>
  <sheetFormatPr defaultRowHeight="15" x14ac:dyDescent="0.25"/>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F25"/>
  <sheetViews>
    <sheetView tabSelected="1" topLeftCell="A7" workbookViewId="0">
      <selection activeCell="A23" sqref="A23:C23"/>
    </sheetView>
  </sheetViews>
  <sheetFormatPr defaultRowHeight="15" x14ac:dyDescent="0.25"/>
  <cols>
    <col min="1" max="1" width="19.5703125" bestFit="1" customWidth="1"/>
    <col min="2" max="2" width="23.28515625" customWidth="1"/>
    <col min="3" max="3" width="82" customWidth="1"/>
    <col min="5" max="5" width="12.42578125" customWidth="1"/>
  </cols>
  <sheetData>
    <row r="1" spans="1:6" x14ac:dyDescent="0.25">
      <c r="A1" s="70" t="s">
        <v>129</v>
      </c>
      <c r="C1" s="17" t="s">
        <v>169</v>
      </c>
    </row>
    <row r="3" spans="1:6" ht="105" x14ac:dyDescent="0.25">
      <c r="A3" s="71" t="s">
        <v>123</v>
      </c>
      <c r="C3" s="99" t="s">
        <v>178</v>
      </c>
    </row>
    <row r="4" spans="1:6" x14ac:dyDescent="0.25">
      <c r="A4" s="71"/>
      <c r="C4" s="99"/>
    </row>
    <row r="5" spans="1:6" x14ac:dyDescent="0.25">
      <c r="A5" s="71"/>
      <c r="C5" s="99"/>
    </row>
    <row r="6" spans="1:6" ht="45" x14ac:dyDescent="0.25">
      <c r="A6" s="71" t="s">
        <v>124</v>
      </c>
      <c r="C6" s="99" t="s">
        <v>179</v>
      </c>
    </row>
    <row r="7" spans="1:6" x14ac:dyDescent="0.25">
      <c r="A7" s="71"/>
      <c r="C7" s="99"/>
    </row>
    <row r="8" spans="1:6" x14ac:dyDescent="0.25">
      <c r="A8" s="71"/>
      <c r="C8" s="99"/>
    </row>
    <row r="9" spans="1:6" ht="45" x14ac:dyDescent="0.25">
      <c r="A9" s="71" t="s">
        <v>125</v>
      </c>
      <c r="C9" s="99" t="s">
        <v>180</v>
      </c>
    </row>
    <row r="10" spans="1:6" x14ac:dyDescent="0.25">
      <c r="A10" s="71"/>
      <c r="C10" s="99"/>
    </row>
    <row r="11" spans="1:6" x14ac:dyDescent="0.25">
      <c r="A11" s="71"/>
      <c r="C11" s="99"/>
    </row>
    <row r="12" spans="1:6" ht="30" x14ac:dyDescent="0.25">
      <c r="A12" s="71" t="s">
        <v>126</v>
      </c>
      <c r="C12" s="99" t="s">
        <v>154</v>
      </c>
    </row>
    <row r="13" spans="1:6" x14ac:dyDescent="0.25">
      <c r="A13" s="71"/>
      <c r="C13" s="47"/>
      <c r="E13" s="80" t="s">
        <v>145</v>
      </c>
      <c r="F13" s="80"/>
    </row>
    <row r="14" spans="1:6" x14ac:dyDescent="0.25">
      <c r="A14" s="71"/>
      <c r="C14" s="47"/>
      <c r="E14" s="35" t="s">
        <v>161</v>
      </c>
      <c r="F14" s="35" t="s">
        <v>162</v>
      </c>
    </row>
    <row r="15" spans="1:6" x14ac:dyDescent="0.25">
      <c r="A15" s="71" t="s">
        <v>155</v>
      </c>
      <c r="B15" s="56" t="s">
        <v>12</v>
      </c>
      <c r="C15" s="57">
        <f>Continuous!G16</f>
        <v>87.631982475355983</v>
      </c>
      <c r="D15" s="56" t="s">
        <v>32</v>
      </c>
      <c r="E15" s="59">
        <f>Continuous!J16</f>
        <v>43.5</v>
      </c>
      <c r="F15" s="59">
        <f>Continuous!H16</f>
        <v>136.5</v>
      </c>
    </row>
    <row r="16" spans="1:6" x14ac:dyDescent="0.25">
      <c r="A16" s="71"/>
      <c r="B16" s="56" t="s">
        <v>156</v>
      </c>
      <c r="C16" s="68">
        <f>'Bi-Level Efficient'!B24</f>
        <v>83.955027164064134</v>
      </c>
      <c r="D16" s="56" t="s">
        <v>32</v>
      </c>
      <c r="E16" s="59">
        <f>'Bi-Level Efficient'!C14</f>
        <v>31.239523809523831</v>
      </c>
      <c r="F16" s="59">
        <f>'Bi-level Baseline'!C14</f>
        <v>215.34214285714285</v>
      </c>
    </row>
    <row r="17" spans="1:5" x14ac:dyDescent="0.25">
      <c r="A17" s="48"/>
    </row>
    <row r="18" spans="1:5" x14ac:dyDescent="0.25">
      <c r="A18" s="48"/>
      <c r="B18" s="67" t="s">
        <v>160</v>
      </c>
      <c r="C18" s="69">
        <f>C15/8760</f>
        <v>1.000365096750639E-2</v>
      </c>
      <c r="D18" s="67" t="s">
        <v>36</v>
      </c>
      <c r="E18" s="67"/>
    </row>
    <row r="19" spans="1:5" x14ac:dyDescent="0.25">
      <c r="A19" s="48"/>
      <c r="B19" t="s">
        <v>157</v>
      </c>
      <c r="C19" s="66">
        <v>150</v>
      </c>
      <c r="D19" t="s">
        <v>159</v>
      </c>
    </row>
    <row r="20" spans="1:5" x14ac:dyDescent="0.25">
      <c r="A20" s="48"/>
      <c r="B20" t="s">
        <v>168</v>
      </c>
      <c r="C20" s="65">
        <f>C19*C15/1000</f>
        <v>13.144797371303397</v>
      </c>
      <c r="D20" t="s">
        <v>158</v>
      </c>
    </row>
    <row r="21" spans="1:5" x14ac:dyDescent="0.25">
      <c r="A21" s="48"/>
      <c r="C21" s="47"/>
    </row>
    <row r="22" spans="1:5" x14ac:dyDescent="0.25">
      <c r="A22" s="48"/>
      <c r="C22" s="47"/>
    </row>
    <row r="23" spans="1:5" x14ac:dyDescent="0.25">
      <c r="A23" s="48"/>
      <c r="C23" s="47"/>
    </row>
    <row r="24" spans="1:5" x14ac:dyDescent="0.25">
      <c r="A24" s="48"/>
      <c r="C24" s="47"/>
    </row>
    <row r="25" spans="1:5" x14ac:dyDescent="0.25">
      <c r="C25" s="47"/>
    </row>
  </sheetData>
  <mergeCells count="1">
    <mergeCell ref="E13:F13"/>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M43"/>
  <sheetViews>
    <sheetView workbookViewId="0">
      <selection activeCell="A26" sqref="A26"/>
    </sheetView>
  </sheetViews>
  <sheetFormatPr defaultRowHeight="15" x14ac:dyDescent="0.25"/>
  <cols>
    <col min="1" max="1" width="22" customWidth="1"/>
    <col min="2" max="2" width="19.140625" customWidth="1"/>
    <col min="3" max="3" width="11.85546875" customWidth="1"/>
  </cols>
  <sheetData>
    <row r="1" spans="1:12" x14ac:dyDescent="0.25">
      <c r="A1" s="17" t="s">
        <v>163</v>
      </c>
      <c r="H1" s="91" t="s">
        <v>3</v>
      </c>
      <c r="I1" s="91"/>
      <c r="J1" s="91"/>
      <c r="K1" s="91"/>
    </row>
    <row r="2" spans="1:12" x14ac:dyDescent="0.25">
      <c r="A2" t="s">
        <v>118</v>
      </c>
      <c r="B2" s="32" t="s">
        <v>121</v>
      </c>
      <c r="H2" s="83" t="s">
        <v>138</v>
      </c>
      <c r="I2" s="84"/>
      <c r="J2" s="85" t="s">
        <v>137</v>
      </c>
      <c r="K2" s="86"/>
    </row>
    <row r="3" spans="1:12" x14ac:dyDescent="0.25">
      <c r="A3" t="s">
        <v>119</v>
      </c>
      <c r="B3" s="32" t="s">
        <v>120</v>
      </c>
      <c r="C3" s="32"/>
      <c r="H3" s="80" t="s">
        <v>96</v>
      </c>
      <c r="I3" s="83"/>
      <c r="J3" s="41">
        <v>50</v>
      </c>
      <c r="K3" s="42" t="s">
        <v>2</v>
      </c>
    </row>
    <row r="4" spans="1:12" x14ac:dyDescent="0.25">
      <c r="E4" s="80" t="s">
        <v>107</v>
      </c>
      <c r="F4" s="80"/>
      <c r="G4" s="89" t="s">
        <v>91</v>
      </c>
      <c r="H4" s="35">
        <v>0.1</v>
      </c>
      <c r="I4" s="35">
        <v>0.25</v>
      </c>
      <c r="J4" s="49">
        <v>0.1</v>
      </c>
      <c r="K4" s="49">
        <v>0.25</v>
      </c>
    </row>
    <row r="5" spans="1:12" x14ac:dyDescent="0.25">
      <c r="A5" t="s">
        <v>136</v>
      </c>
      <c r="B5" t="s">
        <v>135</v>
      </c>
      <c r="C5" t="s">
        <v>134</v>
      </c>
      <c r="D5" t="s">
        <v>133</v>
      </c>
      <c r="E5" s="35">
        <v>0.1</v>
      </c>
      <c r="F5" s="35">
        <v>0.25</v>
      </c>
      <c r="G5" s="90"/>
      <c r="H5" s="83" t="s">
        <v>3</v>
      </c>
      <c r="I5" s="88"/>
      <c r="J5" s="88"/>
      <c r="K5" s="84"/>
      <c r="L5" t="s">
        <v>140</v>
      </c>
    </row>
    <row r="6" spans="1:12" x14ac:dyDescent="0.25">
      <c r="A6" t="s">
        <v>44</v>
      </c>
      <c r="B6" t="s">
        <v>76</v>
      </c>
      <c r="C6" t="s">
        <v>81</v>
      </c>
      <c r="D6" s="26">
        <v>147</v>
      </c>
      <c r="E6" s="30">
        <v>50</v>
      </c>
      <c r="F6" s="30">
        <v>36</v>
      </c>
      <c r="G6" s="30">
        <v>0.3</v>
      </c>
      <c r="H6" s="30">
        <v>4.7</v>
      </c>
      <c r="I6" s="30">
        <v>3.2</v>
      </c>
      <c r="J6" s="52"/>
      <c r="K6" s="52"/>
    </row>
    <row r="7" spans="1:12" x14ac:dyDescent="0.25">
      <c r="A7" t="s">
        <v>44</v>
      </c>
      <c r="B7" t="s">
        <v>67</v>
      </c>
      <c r="C7" t="s">
        <v>85</v>
      </c>
      <c r="D7" s="26">
        <v>177.75</v>
      </c>
      <c r="E7" s="30">
        <v>50</v>
      </c>
      <c r="F7" s="30">
        <v>35</v>
      </c>
      <c r="G7" s="30">
        <v>0.3</v>
      </c>
      <c r="H7" s="25">
        <v>3</v>
      </c>
      <c r="I7" s="30">
        <v>3.1</v>
      </c>
      <c r="J7" s="52"/>
      <c r="K7" s="52"/>
      <c r="L7" t="s">
        <v>63</v>
      </c>
    </row>
    <row r="8" spans="1:12" x14ac:dyDescent="0.25">
      <c r="A8" t="s">
        <v>44</v>
      </c>
      <c r="B8" t="s">
        <v>67</v>
      </c>
      <c r="C8" t="s">
        <v>151</v>
      </c>
      <c r="D8" s="26">
        <v>129</v>
      </c>
      <c r="E8" s="30">
        <v>50</v>
      </c>
      <c r="F8" s="30">
        <v>35</v>
      </c>
      <c r="G8" s="30">
        <v>0.4</v>
      </c>
      <c r="H8" s="25">
        <v>3.3</v>
      </c>
      <c r="I8" s="30">
        <v>2</v>
      </c>
      <c r="J8" s="52"/>
      <c r="K8" s="52"/>
    </row>
    <row r="9" spans="1:12" x14ac:dyDescent="0.25">
      <c r="A9" t="s">
        <v>44</v>
      </c>
      <c r="B9" t="s">
        <v>68</v>
      </c>
      <c r="C9" t="s">
        <v>74</v>
      </c>
      <c r="D9" s="26">
        <v>92.25</v>
      </c>
      <c r="E9" s="30">
        <v>50</v>
      </c>
      <c r="F9" s="30">
        <v>37</v>
      </c>
      <c r="G9" s="30">
        <v>0.8</v>
      </c>
      <c r="H9" s="30">
        <v>3.2</v>
      </c>
      <c r="I9" s="30">
        <v>2.4</v>
      </c>
      <c r="J9" s="52"/>
      <c r="K9" s="52"/>
    </row>
    <row r="10" spans="1:12" x14ac:dyDescent="0.25">
      <c r="C10" s="27" t="s">
        <v>83</v>
      </c>
      <c r="D10" s="36">
        <f>AVERAGE(D6:D9)</f>
        <v>136.5</v>
      </c>
      <c r="E10" s="51">
        <f>AVERAGE(E6:E9)</f>
        <v>50</v>
      </c>
      <c r="F10" s="51">
        <f>AVERAGE(F6:F9)</f>
        <v>35.75</v>
      </c>
      <c r="G10" s="37">
        <f>AVERAGE(G6:G9)</f>
        <v>0.45</v>
      </c>
      <c r="H10" s="37">
        <f t="shared" ref="H10:I10" si="0">AVERAGE(H6:H9)</f>
        <v>3.55</v>
      </c>
      <c r="I10" s="37">
        <f t="shared" si="0"/>
        <v>2.6750000000000003</v>
      </c>
      <c r="J10" s="53"/>
      <c r="K10" s="53"/>
    </row>
    <row r="11" spans="1:12" x14ac:dyDescent="0.25">
      <c r="C11" s="27"/>
      <c r="D11" s="36"/>
      <c r="E11" s="51"/>
      <c r="F11" s="51"/>
      <c r="G11" s="75" t="s">
        <v>44</v>
      </c>
      <c r="H11" s="87">
        <f>AVERAGE(H10:I10)</f>
        <v>3.1124999999999998</v>
      </c>
      <c r="I11" s="87"/>
      <c r="J11" s="53"/>
      <c r="K11" s="53"/>
    </row>
    <row r="12" spans="1:12" x14ac:dyDescent="0.25">
      <c r="C12" s="27"/>
      <c r="D12" s="36"/>
      <c r="E12" s="51"/>
      <c r="F12" s="51"/>
      <c r="G12" s="37"/>
      <c r="H12" s="37"/>
      <c r="I12" s="51"/>
      <c r="J12" s="53"/>
      <c r="K12" s="53"/>
    </row>
    <row r="13" spans="1:12" x14ac:dyDescent="0.25">
      <c r="A13" t="s">
        <v>44</v>
      </c>
      <c r="B13" t="s">
        <v>68</v>
      </c>
      <c r="C13" t="s">
        <v>69</v>
      </c>
      <c r="D13" s="26">
        <v>96.75</v>
      </c>
      <c r="E13" s="30">
        <v>80</v>
      </c>
      <c r="F13" s="30">
        <v>65</v>
      </c>
      <c r="G13" s="30">
        <v>1.4</v>
      </c>
      <c r="H13" s="30">
        <v>3.4</v>
      </c>
      <c r="I13" s="30">
        <v>2.8</v>
      </c>
      <c r="J13" s="52"/>
      <c r="K13" s="52"/>
    </row>
    <row r="14" spans="1:12" x14ac:dyDescent="0.25">
      <c r="A14" t="s">
        <v>44</v>
      </c>
      <c r="B14" t="s">
        <v>67</v>
      </c>
      <c r="C14" t="s">
        <v>70</v>
      </c>
      <c r="D14" s="26">
        <v>136.5</v>
      </c>
      <c r="E14" s="30">
        <v>80</v>
      </c>
      <c r="F14" s="30">
        <v>60</v>
      </c>
      <c r="G14" s="30">
        <v>0.8</v>
      </c>
      <c r="H14" s="30">
        <v>3.3</v>
      </c>
      <c r="I14" s="30">
        <v>2.5</v>
      </c>
      <c r="J14" s="52"/>
      <c r="K14" s="52"/>
    </row>
    <row r="15" spans="1:12" x14ac:dyDescent="0.25">
      <c r="A15" t="s">
        <v>44</v>
      </c>
      <c r="B15" t="s">
        <v>65</v>
      </c>
      <c r="C15" t="s">
        <v>72</v>
      </c>
      <c r="D15" s="26">
        <v>156.75</v>
      </c>
      <c r="E15" s="30">
        <v>80</v>
      </c>
      <c r="F15" s="30">
        <v>65</v>
      </c>
      <c r="G15" s="30">
        <v>0.3</v>
      </c>
      <c r="H15" s="30">
        <v>5.8</v>
      </c>
      <c r="I15" s="30">
        <v>4.5</v>
      </c>
      <c r="J15" s="52"/>
      <c r="K15" s="52"/>
    </row>
    <row r="16" spans="1:12" x14ac:dyDescent="0.25">
      <c r="C16" s="27" t="s">
        <v>83</v>
      </c>
      <c r="D16" s="36">
        <f>AVERAGE(D13:D15)</f>
        <v>130</v>
      </c>
      <c r="E16" s="51">
        <f t="shared" ref="E16" si="1">AVERAGE(E13:E15)</f>
        <v>80</v>
      </c>
      <c r="F16" s="37">
        <f t="shared" ref="F16" si="2">AVERAGE(F13:F15)</f>
        <v>63.333333333333336</v>
      </c>
      <c r="G16" s="37">
        <f t="shared" ref="G16" si="3">AVERAGE(G13:G15)</f>
        <v>0.83333333333333337</v>
      </c>
      <c r="H16" s="37">
        <f t="shared" ref="H16" si="4">AVERAGE(H13:H15)</f>
        <v>4.166666666666667</v>
      </c>
      <c r="I16" s="37">
        <f t="shared" ref="I16" si="5">AVERAGE(I13:I15)</f>
        <v>3.2666666666666671</v>
      </c>
      <c r="J16" s="52"/>
      <c r="K16" s="52"/>
    </row>
    <row r="17" spans="1:12" x14ac:dyDescent="0.25">
      <c r="C17" s="27"/>
      <c r="D17" s="36"/>
      <c r="E17" s="51"/>
      <c r="F17" s="51"/>
      <c r="G17" s="37"/>
      <c r="H17" s="81">
        <f>AVERAGE(H16:I16)</f>
        <v>3.7166666666666668</v>
      </c>
      <c r="I17" s="81"/>
      <c r="J17" s="52"/>
      <c r="K17" s="52"/>
    </row>
    <row r="18" spans="1:12" x14ac:dyDescent="0.25">
      <c r="C18" s="27"/>
      <c r="D18" s="36"/>
      <c r="E18" s="51"/>
      <c r="F18" s="51"/>
      <c r="G18" s="37"/>
      <c r="H18" s="37"/>
      <c r="I18" s="51"/>
      <c r="J18" s="52"/>
      <c r="K18" s="52"/>
    </row>
    <row r="19" spans="1:12" x14ac:dyDescent="0.25">
      <c r="A19" t="s">
        <v>44</v>
      </c>
      <c r="B19" t="s">
        <v>68</v>
      </c>
      <c r="C19" t="s">
        <v>64</v>
      </c>
      <c r="D19" s="26">
        <v>168.75</v>
      </c>
      <c r="E19" s="30">
        <v>100</v>
      </c>
      <c r="F19" s="30">
        <v>90</v>
      </c>
      <c r="G19" s="30">
        <v>1.5</v>
      </c>
      <c r="H19" s="30">
        <v>2.9</v>
      </c>
      <c r="I19" s="30">
        <v>2.7</v>
      </c>
      <c r="J19" s="52"/>
      <c r="K19" s="52"/>
      <c r="L19" t="s">
        <v>63</v>
      </c>
    </row>
    <row r="20" spans="1:12" x14ac:dyDescent="0.25">
      <c r="A20" t="s">
        <v>44</v>
      </c>
      <c r="B20" t="s">
        <v>76</v>
      </c>
      <c r="C20" t="s">
        <v>66</v>
      </c>
      <c r="D20" s="26">
        <v>175.5</v>
      </c>
      <c r="E20" s="30">
        <v>110</v>
      </c>
      <c r="F20" s="30">
        <v>95</v>
      </c>
      <c r="G20" s="30">
        <v>1</v>
      </c>
      <c r="H20" s="30">
        <v>3.1</v>
      </c>
      <c r="I20" s="30">
        <v>2.7</v>
      </c>
      <c r="J20" s="52"/>
      <c r="K20" s="52"/>
    </row>
    <row r="21" spans="1:12" x14ac:dyDescent="0.25">
      <c r="A21" t="s">
        <v>44</v>
      </c>
      <c r="B21" t="s">
        <v>67</v>
      </c>
      <c r="C21" t="s">
        <v>73</v>
      </c>
      <c r="D21" s="26">
        <v>153.75</v>
      </c>
      <c r="E21" s="30">
        <v>110</v>
      </c>
      <c r="F21" s="30">
        <v>94</v>
      </c>
      <c r="G21" s="30">
        <v>1.5</v>
      </c>
      <c r="H21" s="30">
        <v>3.3</v>
      </c>
      <c r="I21" s="30">
        <v>2.8</v>
      </c>
      <c r="J21" s="52"/>
      <c r="K21" s="52"/>
    </row>
    <row r="22" spans="1:12" x14ac:dyDescent="0.25">
      <c r="A22" t="s">
        <v>44</v>
      </c>
      <c r="B22" t="s">
        <v>67</v>
      </c>
      <c r="C22" t="s">
        <v>92</v>
      </c>
      <c r="D22" s="26">
        <v>225.75</v>
      </c>
      <c r="E22" s="30">
        <v>110</v>
      </c>
      <c r="F22" s="30">
        <v>96</v>
      </c>
      <c r="G22" s="30">
        <v>1.3</v>
      </c>
      <c r="H22" s="30">
        <v>3.3</v>
      </c>
      <c r="I22" s="30">
        <v>2.9</v>
      </c>
      <c r="J22" s="52"/>
      <c r="K22" s="52"/>
      <c r="L22" t="s">
        <v>63</v>
      </c>
    </row>
    <row r="23" spans="1:12" x14ac:dyDescent="0.25">
      <c r="C23" s="27" t="s">
        <v>83</v>
      </c>
      <c r="D23" s="36">
        <f>AVERAGE(D20:D22)</f>
        <v>185</v>
      </c>
      <c r="E23" s="51">
        <f t="shared" ref="E23" si="6">AVERAGE(E20:E22)</f>
        <v>110</v>
      </c>
      <c r="F23" s="51">
        <f t="shared" ref="F23" si="7">AVERAGE(F20:F22)</f>
        <v>95</v>
      </c>
      <c r="G23" s="37">
        <f t="shared" ref="G23" si="8">AVERAGE(G20:G22)</f>
        <v>1.2666666666666666</v>
      </c>
      <c r="H23" s="37">
        <f t="shared" ref="H23" si="9">AVERAGE(H20:H22)</f>
        <v>3.2333333333333329</v>
      </c>
      <c r="I23" s="51">
        <f t="shared" ref="I23" si="10">AVERAGE(I20:I22)</f>
        <v>2.8000000000000003</v>
      </c>
      <c r="J23" s="54"/>
      <c r="K23" s="54"/>
    </row>
    <row r="24" spans="1:12" x14ac:dyDescent="0.25">
      <c r="C24" s="27"/>
      <c r="D24" s="36"/>
      <c r="E24" s="51"/>
      <c r="F24" s="51"/>
      <c r="G24" s="37"/>
      <c r="H24" s="81">
        <f>AVERAGE(H23:I23)</f>
        <v>3.0166666666666666</v>
      </c>
      <c r="I24" s="81"/>
      <c r="J24" s="54"/>
      <c r="K24" s="54"/>
    </row>
    <row r="25" spans="1:12" x14ac:dyDescent="0.25">
      <c r="C25" s="27"/>
      <c r="D25" s="36"/>
      <c r="E25" s="51"/>
      <c r="F25" s="51"/>
      <c r="G25" s="37"/>
      <c r="H25" s="37"/>
      <c r="I25" s="51"/>
      <c r="J25" s="54"/>
      <c r="K25" s="54"/>
    </row>
    <row r="26" spans="1:12" x14ac:dyDescent="0.25">
      <c r="A26" t="s">
        <v>131</v>
      </c>
      <c r="B26" t="s">
        <v>75</v>
      </c>
      <c r="C26" t="s">
        <v>82</v>
      </c>
      <c r="D26" s="26">
        <v>180</v>
      </c>
      <c r="E26" s="30">
        <v>50</v>
      </c>
      <c r="F26" s="30">
        <v>54</v>
      </c>
      <c r="G26" s="30">
        <v>0.3</v>
      </c>
      <c r="H26" s="30">
        <v>12.4</v>
      </c>
      <c r="I26" s="30">
        <v>7.7</v>
      </c>
      <c r="J26" s="54"/>
      <c r="K26" s="54"/>
    </row>
    <row r="27" spans="1:12" x14ac:dyDescent="0.25">
      <c r="A27" t="s">
        <v>131</v>
      </c>
      <c r="B27" t="s">
        <v>75</v>
      </c>
      <c r="C27" t="s">
        <v>141</v>
      </c>
      <c r="D27" s="26">
        <v>180</v>
      </c>
      <c r="E27" s="30">
        <v>50</v>
      </c>
      <c r="F27" s="30">
        <v>49</v>
      </c>
      <c r="G27" s="30">
        <v>0.3</v>
      </c>
      <c r="H27" s="30">
        <v>8.5</v>
      </c>
      <c r="I27" s="30">
        <v>4.4000000000000004</v>
      </c>
      <c r="J27" s="54"/>
      <c r="K27" s="54"/>
    </row>
    <row r="28" spans="1:12" x14ac:dyDescent="0.25">
      <c r="C28" s="27"/>
      <c r="D28" s="36">
        <f>AVERAGE(D26:D27)</f>
        <v>180</v>
      </c>
      <c r="E28" s="51">
        <f>AVERAGE(E26:E27)</f>
        <v>50</v>
      </c>
      <c r="F28" s="51">
        <f t="shared" ref="F28:I28" si="11">AVERAGE(F26:F27)</f>
        <v>51.5</v>
      </c>
      <c r="G28" s="51">
        <f t="shared" si="11"/>
        <v>0.3</v>
      </c>
      <c r="H28" s="51">
        <f t="shared" si="11"/>
        <v>10.45</v>
      </c>
      <c r="I28" s="51">
        <f t="shared" si="11"/>
        <v>6.0500000000000007</v>
      </c>
      <c r="J28" s="54"/>
      <c r="K28" s="54"/>
    </row>
    <row r="29" spans="1:12" x14ac:dyDescent="0.25">
      <c r="D29" s="26"/>
      <c r="E29" s="30"/>
      <c r="F29" s="30"/>
      <c r="G29" s="74" t="s">
        <v>131</v>
      </c>
      <c r="H29" s="82">
        <f>AVERAGE(H28:I28)</f>
        <v>8.25</v>
      </c>
      <c r="I29" s="82"/>
      <c r="J29" s="50"/>
      <c r="K29" s="50"/>
    </row>
    <row r="30" spans="1:12" x14ac:dyDescent="0.25">
      <c r="D30" s="26"/>
      <c r="E30" s="30"/>
      <c r="F30" s="30"/>
      <c r="G30" s="30"/>
      <c r="H30" s="37"/>
      <c r="I30" s="37"/>
      <c r="J30" s="50"/>
      <c r="K30" s="50"/>
    </row>
    <row r="31" spans="1:12" x14ac:dyDescent="0.25">
      <c r="A31" t="s">
        <v>139</v>
      </c>
      <c r="B31" t="s">
        <v>75</v>
      </c>
      <c r="C31" t="s">
        <v>100</v>
      </c>
      <c r="D31" s="26">
        <v>244.5</v>
      </c>
      <c r="E31" s="30">
        <v>130</v>
      </c>
      <c r="F31" s="30">
        <v>126</v>
      </c>
      <c r="G31" s="30">
        <v>0.5</v>
      </c>
      <c r="H31" s="30">
        <v>7.5</v>
      </c>
      <c r="I31" s="30">
        <v>4.8</v>
      </c>
      <c r="J31" s="30">
        <v>9.8000000000000007</v>
      </c>
      <c r="K31" s="25">
        <v>5</v>
      </c>
      <c r="L31" t="s">
        <v>78</v>
      </c>
    </row>
    <row r="32" spans="1:12" x14ac:dyDescent="0.25">
      <c r="A32" t="s">
        <v>139</v>
      </c>
      <c r="B32" t="s">
        <v>75</v>
      </c>
      <c r="C32" t="s">
        <v>77</v>
      </c>
      <c r="D32" s="26">
        <v>139.99</v>
      </c>
      <c r="E32" s="30">
        <v>80</v>
      </c>
      <c r="F32" s="30">
        <v>82</v>
      </c>
      <c r="G32" s="30">
        <v>0.3</v>
      </c>
      <c r="H32" s="30">
        <v>7.8</v>
      </c>
      <c r="I32" s="25">
        <v>5</v>
      </c>
      <c r="J32" s="25">
        <v>9</v>
      </c>
      <c r="K32" s="30">
        <v>4.9000000000000004</v>
      </c>
      <c r="L32" t="s">
        <v>78</v>
      </c>
    </row>
    <row r="33" spans="1:13" x14ac:dyDescent="0.25">
      <c r="A33" t="s">
        <v>139</v>
      </c>
      <c r="B33" t="s">
        <v>75</v>
      </c>
      <c r="C33" t="s">
        <v>101</v>
      </c>
      <c r="D33" s="26">
        <v>309.75</v>
      </c>
      <c r="E33" s="30">
        <v>80</v>
      </c>
      <c r="F33" s="30">
        <v>79</v>
      </c>
      <c r="G33" s="30">
        <v>0.3</v>
      </c>
      <c r="H33" s="30">
        <v>11.2</v>
      </c>
      <c r="I33" s="30">
        <v>6.6</v>
      </c>
      <c r="J33" s="30">
        <v>12.5</v>
      </c>
      <c r="K33" s="30">
        <v>7</v>
      </c>
      <c r="L33" t="s">
        <v>79</v>
      </c>
    </row>
    <row r="34" spans="1:13" x14ac:dyDescent="0.25">
      <c r="A34" t="s">
        <v>139</v>
      </c>
      <c r="B34" t="s">
        <v>75</v>
      </c>
      <c r="C34" t="s">
        <v>98</v>
      </c>
      <c r="D34" s="26">
        <v>266.25</v>
      </c>
      <c r="E34" s="30">
        <v>130</v>
      </c>
      <c r="F34" s="30">
        <v>126</v>
      </c>
      <c r="G34" s="30">
        <v>0.5</v>
      </c>
      <c r="H34" s="30">
        <v>7.5</v>
      </c>
      <c r="I34" s="30">
        <v>4.8</v>
      </c>
      <c r="J34" s="30">
        <v>9.8000000000000007</v>
      </c>
      <c r="K34" s="25">
        <v>5</v>
      </c>
      <c r="L34" t="s">
        <v>78</v>
      </c>
    </row>
    <row r="35" spans="1:13" x14ac:dyDescent="0.25">
      <c r="A35" t="s">
        <v>139</v>
      </c>
      <c r="B35" t="s">
        <v>75</v>
      </c>
      <c r="C35" t="s">
        <v>99</v>
      </c>
      <c r="D35" s="26">
        <v>231</v>
      </c>
      <c r="E35" s="30">
        <v>80</v>
      </c>
      <c r="F35" s="30">
        <v>79</v>
      </c>
      <c r="G35" s="30">
        <v>0.3</v>
      </c>
      <c r="H35" s="30">
        <v>12.1</v>
      </c>
      <c r="I35" s="30">
        <v>7.6</v>
      </c>
      <c r="J35" s="30">
        <v>12.4</v>
      </c>
      <c r="K35" s="30">
        <v>7.7</v>
      </c>
      <c r="L35" t="s">
        <v>78</v>
      </c>
    </row>
    <row r="36" spans="1:13" x14ac:dyDescent="0.25">
      <c r="A36" t="s">
        <v>139</v>
      </c>
      <c r="B36" t="s">
        <v>75</v>
      </c>
      <c r="C36" t="s">
        <v>102</v>
      </c>
      <c r="D36" s="26">
        <v>288</v>
      </c>
      <c r="E36" s="30">
        <v>80</v>
      </c>
      <c r="F36" s="30">
        <v>79</v>
      </c>
      <c r="G36" s="30">
        <v>0.3</v>
      </c>
      <c r="H36" s="30">
        <v>11.2</v>
      </c>
      <c r="I36" s="30">
        <v>6.6</v>
      </c>
      <c r="J36" s="30">
        <v>12.5</v>
      </c>
      <c r="K36" s="30">
        <v>7</v>
      </c>
      <c r="L36" t="s">
        <v>80</v>
      </c>
    </row>
    <row r="37" spans="1:13" x14ac:dyDescent="0.25">
      <c r="G37" s="74" t="s">
        <v>166</v>
      </c>
      <c r="H37" s="56" t="s">
        <v>167</v>
      </c>
      <c r="I37" s="56"/>
      <c r="J37" s="56"/>
      <c r="K37" s="56"/>
      <c r="L37" s="56"/>
      <c r="M37" s="56"/>
    </row>
    <row r="39" spans="1:13" x14ac:dyDescent="0.25">
      <c r="D39" s="26"/>
      <c r="E39" s="30"/>
    </row>
    <row r="40" spans="1:13" x14ac:dyDescent="0.25">
      <c r="D40" s="26"/>
      <c r="E40" s="30"/>
    </row>
    <row r="41" spans="1:13" x14ac:dyDescent="0.25">
      <c r="D41" s="26"/>
      <c r="E41" s="1"/>
    </row>
    <row r="42" spans="1:13" x14ac:dyDescent="0.25">
      <c r="D42" s="26"/>
      <c r="E42" s="1"/>
    </row>
    <row r="43" spans="1:13" x14ac:dyDescent="0.25">
      <c r="C43" s="27"/>
      <c r="D43" s="36"/>
      <c r="E43" s="37"/>
      <c r="F43" s="37"/>
      <c r="G43" s="37"/>
      <c r="H43" s="37"/>
      <c r="I43" s="37"/>
      <c r="J43" s="37"/>
      <c r="K43" s="37"/>
    </row>
  </sheetData>
  <sortState ref="A14:L23">
    <sortCondition ref="E14:E23"/>
  </sortState>
  <mergeCells count="11">
    <mergeCell ref="E4:F4"/>
    <mergeCell ref="G4:G5"/>
    <mergeCell ref="H1:K1"/>
    <mergeCell ref="H24:I24"/>
    <mergeCell ref="H29:I29"/>
    <mergeCell ref="H2:I2"/>
    <mergeCell ref="J2:K2"/>
    <mergeCell ref="H11:I11"/>
    <mergeCell ref="H17:I17"/>
    <mergeCell ref="H3:I3"/>
    <mergeCell ref="H5:K5"/>
  </mergeCells>
  <hyperlinks>
    <hyperlink ref="H1:K1" r:id="rId1" display="CFM/Watt"/>
    <hyperlink ref="B2" r:id="rId2" display="Web Price"/>
    <hyperlink ref="B3" r:id="rId3" display="link"/>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A1:J19"/>
  <sheetViews>
    <sheetView workbookViewId="0">
      <selection activeCell="D17" sqref="D17"/>
    </sheetView>
  </sheetViews>
  <sheetFormatPr defaultRowHeight="15" x14ac:dyDescent="0.25"/>
  <cols>
    <col min="1" max="1" width="25.7109375" customWidth="1"/>
    <col min="2" max="2" width="7.28515625" customWidth="1"/>
    <col min="3" max="3" width="4.85546875" bestFit="1" customWidth="1"/>
    <col min="7" max="7" width="11.85546875" customWidth="1"/>
  </cols>
  <sheetData>
    <row r="1" spans="1:10" x14ac:dyDescent="0.25">
      <c r="A1" s="17" t="s">
        <v>164</v>
      </c>
    </row>
    <row r="3" spans="1:10" x14ac:dyDescent="0.25">
      <c r="A3" t="s">
        <v>170</v>
      </c>
    </row>
    <row r="5" spans="1:10" x14ac:dyDescent="0.25">
      <c r="A5" t="s">
        <v>171</v>
      </c>
      <c r="B5" s="46">
        <v>3</v>
      </c>
    </row>
    <row r="6" spans="1:10" x14ac:dyDescent="0.25">
      <c r="A6" t="s">
        <v>172</v>
      </c>
      <c r="B6" s="46">
        <v>1800</v>
      </c>
    </row>
    <row r="7" spans="1:10" x14ac:dyDescent="0.25">
      <c r="A7" s="72" t="s">
        <v>175</v>
      </c>
      <c r="B7" s="51">
        <f>0.01*B6+7.5*(B5+1)</f>
        <v>48</v>
      </c>
      <c r="C7" t="s">
        <v>174</v>
      </c>
    </row>
    <row r="8" spans="1:10" x14ac:dyDescent="0.25">
      <c r="A8" s="100" t="s">
        <v>173</v>
      </c>
    </row>
    <row r="10" spans="1:10" x14ac:dyDescent="0.25">
      <c r="A10" t="s">
        <v>177</v>
      </c>
      <c r="C10" s="72" t="s">
        <v>165</v>
      </c>
      <c r="D10" s="92" t="s">
        <v>3</v>
      </c>
      <c r="E10" s="92"/>
    </row>
    <row r="11" spans="1:10" x14ac:dyDescent="0.25">
      <c r="D11" t="s">
        <v>44</v>
      </c>
      <c r="E11" t="s">
        <v>131</v>
      </c>
    </row>
    <row r="12" spans="1:10" x14ac:dyDescent="0.25">
      <c r="D12" s="21">
        <f>'Fan Info'!H11</f>
        <v>3.1124999999999998</v>
      </c>
      <c r="E12" s="21">
        <f>'Fan Info'!H29</f>
        <v>8.25</v>
      </c>
    </row>
    <row r="13" spans="1:10" x14ac:dyDescent="0.25">
      <c r="D13" s="21"/>
      <c r="E13" s="21"/>
    </row>
    <row r="14" spans="1:10" x14ac:dyDescent="0.25">
      <c r="D14" s="93" t="s">
        <v>142</v>
      </c>
      <c r="E14" s="94"/>
    </row>
    <row r="15" spans="1:10" x14ac:dyDescent="0.25">
      <c r="C15" t="s">
        <v>2</v>
      </c>
      <c r="D15" t="s">
        <v>44</v>
      </c>
      <c r="E15" t="s">
        <v>131</v>
      </c>
      <c r="F15" t="s">
        <v>143</v>
      </c>
      <c r="G15" t="s">
        <v>144</v>
      </c>
      <c r="H15" t="s">
        <v>146</v>
      </c>
      <c r="I15" t="s">
        <v>147</v>
      </c>
      <c r="J15" t="s">
        <v>148</v>
      </c>
    </row>
    <row r="16" spans="1:10" x14ac:dyDescent="0.25">
      <c r="A16" s="17" t="s">
        <v>176</v>
      </c>
      <c r="B16" s="73" t="s">
        <v>165</v>
      </c>
      <c r="C16" s="56">
        <v>50</v>
      </c>
      <c r="D16" s="57">
        <f>$C16/$D$12</f>
        <v>16.064257028112451</v>
      </c>
      <c r="E16" s="57">
        <f>$C16/$E$12</f>
        <v>6.0606060606060606</v>
      </c>
      <c r="F16" s="57">
        <f>D16-E16</f>
        <v>10.00365096750639</v>
      </c>
      <c r="G16" s="58">
        <f>8760*F16/1000</f>
        <v>87.631982475355983</v>
      </c>
      <c r="H16" s="59">
        <f>'Fan Info'!D10</f>
        <v>136.5</v>
      </c>
      <c r="I16" s="59">
        <f>'Fan Info'!D27</f>
        <v>180</v>
      </c>
      <c r="J16" s="59">
        <f>I16-H16</f>
        <v>43.5</v>
      </c>
    </row>
    <row r="17" spans="3:7" x14ac:dyDescent="0.25">
      <c r="C17">
        <v>80</v>
      </c>
      <c r="D17" s="55">
        <f>$C17/$D$12</f>
        <v>25.70281124497992</v>
      </c>
      <c r="E17" s="55">
        <f>$C17/$E$12</f>
        <v>9.6969696969696972</v>
      </c>
      <c r="F17" s="55">
        <f t="shared" ref="F17:F19" si="0">D17-E17</f>
        <v>16.005841548010224</v>
      </c>
      <c r="G17" s="21">
        <f t="shared" ref="G17:G19" si="1">8760*F17/1000</f>
        <v>140.21117196056957</v>
      </c>
    </row>
    <row r="18" spans="3:7" x14ac:dyDescent="0.25">
      <c r="C18">
        <v>110</v>
      </c>
      <c r="D18" s="55">
        <f>$C18/$D$12</f>
        <v>35.341365461847388</v>
      </c>
      <c r="E18" s="55">
        <f>$C18/$E$12</f>
        <v>13.333333333333334</v>
      </c>
      <c r="F18" s="55">
        <f t="shared" si="0"/>
        <v>22.008032128514053</v>
      </c>
      <c r="G18" s="21">
        <f t="shared" si="1"/>
        <v>192.79036144578311</v>
      </c>
    </row>
    <row r="19" spans="3:7" x14ac:dyDescent="0.25">
      <c r="C19">
        <v>130</v>
      </c>
      <c r="D19" s="55">
        <f>$C19/$D$12</f>
        <v>41.76706827309237</v>
      </c>
      <c r="E19" s="55">
        <f>$C19/$E$12</f>
        <v>15.757575757575758</v>
      </c>
      <c r="F19" s="55">
        <f t="shared" si="0"/>
        <v>26.009492515516612</v>
      </c>
      <c r="G19" s="21">
        <f t="shared" si="1"/>
        <v>227.84315443592553</v>
      </c>
    </row>
  </sheetData>
  <mergeCells count="2">
    <mergeCell ref="D10:E10"/>
    <mergeCell ref="D14:E1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I46"/>
  <sheetViews>
    <sheetView zoomScale="85" zoomScaleNormal="85" workbookViewId="0">
      <selection activeCell="A24" sqref="A24"/>
    </sheetView>
  </sheetViews>
  <sheetFormatPr defaultRowHeight="15" x14ac:dyDescent="0.25"/>
  <cols>
    <col min="1" max="1" width="22" customWidth="1"/>
    <col min="2" max="2" width="13" customWidth="1"/>
    <col min="3" max="3" width="10.85546875" style="26" bestFit="1" customWidth="1"/>
    <col min="4" max="5" width="9.140625" style="1"/>
  </cols>
  <sheetData>
    <row r="1" spans="1:9" x14ac:dyDescent="0.25">
      <c r="A1" t="s">
        <v>94</v>
      </c>
      <c r="C1"/>
      <c r="G1" s="80" t="s">
        <v>104</v>
      </c>
      <c r="H1" s="80"/>
    </row>
    <row r="2" spans="1:9" x14ac:dyDescent="0.25">
      <c r="C2" s="32" t="s">
        <v>71</v>
      </c>
      <c r="G2" s="80" t="s">
        <v>103</v>
      </c>
      <c r="H2" s="80"/>
      <c r="I2" t="s">
        <v>84</v>
      </c>
    </row>
    <row r="3" spans="1:9" x14ac:dyDescent="0.25">
      <c r="C3"/>
      <c r="D3" s="92" t="s">
        <v>2</v>
      </c>
      <c r="E3" s="92"/>
      <c r="F3" t="s">
        <v>91</v>
      </c>
      <c r="G3" s="80" t="s">
        <v>3</v>
      </c>
      <c r="H3" s="80"/>
    </row>
    <row r="4" spans="1:9" x14ac:dyDescent="0.25">
      <c r="C4"/>
      <c r="D4" s="1">
        <v>0.1</v>
      </c>
      <c r="E4" s="1">
        <v>0.25</v>
      </c>
      <c r="G4">
        <v>0.1</v>
      </c>
      <c r="H4">
        <v>0.25</v>
      </c>
    </row>
    <row r="5" spans="1:9" x14ac:dyDescent="0.25">
      <c r="A5" t="s">
        <v>76</v>
      </c>
      <c r="B5" t="s">
        <v>66</v>
      </c>
      <c r="C5" s="26">
        <v>175.5</v>
      </c>
      <c r="D5" s="1">
        <v>110</v>
      </c>
      <c r="E5" s="1">
        <v>95</v>
      </c>
      <c r="F5">
        <v>1</v>
      </c>
      <c r="G5">
        <v>3.1</v>
      </c>
      <c r="H5">
        <v>2.7</v>
      </c>
    </row>
    <row r="6" spans="1:9" x14ac:dyDescent="0.25">
      <c r="A6" t="s">
        <v>68</v>
      </c>
      <c r="B6" t="s">
        <v>69</v>
      </c>
      <c r="C6" s="26">
        <v>96.75</v>
      </c>
      <c r="D6" s="1">
        <v>80</v>
      </c>
      <c r="E6" s="1">
        <v>65</v>
      </c>
      <c r="F6">
        <v>1.4</v>
      </c>
      <c r="G6">
        <v>3.4</v>
      </c>
      <c r="H6">
        <v>2.8</v>
      </c>
    </row>
    <row r="7" spans="1:9" x14ac:dyDescent="0.25">
      <c r="A7" t="s">
        <v>67</v>
      </c>
      <c r="B7" t="s">
        <v>70</v>
      </c>
      <c r="C7" s="26">
        <v>136.5</v>
      </c>
      <c r="D7" s="1">
        <v>80</v>
      </c>
      <c r="E7" s="1">
        <v>60</v>
      </c>
      <c r="F7">
        <v>0.8</v>
      </c>
      <c r="G7">
        <v>3.3</v>
      </c>
      <c r="H7">
        <v>2.5</v>
      </c>
    </row>
    <row r="8" spans="1:9" x14ac:dyDescent="0.25">
      <c r="A8" t="s">
        <v>65</v>
      </c>
      <c r="B8" t="s">
        <v>72</v>
      </c>
      <c r="C8" s="26">
        <v>156.75</v>
      </c>
      <c r="D8" s="1">
        <v>80</v>
      </c>
      <c r="E8" s="1">
        <v>65</v>
      </c>
      <c r="F8">
        <v>0.3</v>
      </c>
      <c r="G8">
        <v>5.8</v>
      </c>
      <c r="H8">
        <v>4.5</v>
      </c>
    </row>
    <row r="9" spans="1:9" x14ac:dyDescent="0.25">
      <c r="A9" t="s">
        <v>67</v>
      </c>
      <c r="B9" t="s">
        <v>73</v>
      </c>
      <c r="C9" s="26">
        <v>153.75</v>
      </c>
      <c r="D9" s="1">
        <v>110</v>
      </c>
      <c r="E9" s="1">
        <v>94</v>
      </c>
      <c r="F9">
        <v>1.5</v>
      </c>
      <c r="G9">
        <v>3.3</v>
      </c>
      <c r="H9">
        <v>2.8</v>
      </c>
    </row>
    <row r="10" spans="1:9" x14ac:dyDescent="0.25">
      <c r="A10" t="s">
        <v>67</v>
      </c>
      <c r="B10" t="s">
        <v>92</v>
      </c>
      <c r="C10" s="26">
        <v>225.75</v>
      </c>
      <c r="D10" s="1">
        <v>110</v>
      </c>
      <c r="E10" s="1">
        <v>96</v>
      </c>
      <c r="F10">
        <v>1.3</v>
      </c>
      <c r="G10">
        <v>3.3</v>
      </c>
      <c r="H10">
        <v>2.9</v>
      </c>
      <c r="I10" t="s">
        <v>63</v>
      </c>
    </row>
    <row r="11" spans="1:9" x14ac:dyDescent="0.25">
      <c r="A11" t="s">
        <v>68</v>
      </c>
      <c r="B11" t="s">
        <v>64</v>
      </c>
      <c r="C11" s="26">
        <v>168.75</v>
      </c>
      <c r="D11" s="1">
        <v>100</v>
      </c>
      <c r="E11" s="1">
        <v>90</v>
      </c>
      <c r="F11">
        <v>1.5</v>
      </c>
      <c r="G11">
        <v>2.9</v>
      </c>
      <c r="H11">
        <v>2.7</v>
      </c>
      <c r="I11" t="s">
        <v>63</v>
      </c>
    </row>
    <row r="12" spans="1:9" x14ac:dyDescent="0.25">
      <c r="B12" s="28" t="s">
        <v>89</v>
      </c>
      <c r="C12" s="33">
        <f t="shared" ref="C12:H12" si="0">AVERAGE(C5:C11)</f>
        <v>159.10714285714286</v>
      </c>
      <c r="D12" s="1">
        <f t="shared" si="0"/>
        <v>95.714285714285708</v>
      </c>
      <c r="E12" s="23">
        <f t="shared" si="0"/>
        <v>80.714285714285708</v>
      </c>
      <c r="F12" s="31">
        <f t="shared" si="0"/>
        <v>1.1142857142857143</v>
      </c>
      <c r="G12" s="31">
        <f t="shared" si="0"/>
        <v>3.5857142857142859</v>
      </c>
      <c r="H12" s="31">
        <f t="shared" si="0"/>
        <v>2.9857142857142853</v>
      </c>
    </row>
    <row r="13" spans="1:9" x14ac:dyDescent="0.25">
      <c r="B13" s="28" t="s">
        <v>87</v>
      </c>
      <c r="C13" s="26">
        <f>AVERAGE(C39:C40)</f>
        <v>56.234999999999999</v>
      </c>
      <c r="G13" s="78">
        <f>AVERAGE(G12:H12)</f>
        <v>3.2857142857142856</v>
      </c>
      <c r="H13" s="92"/>
      <c r="I13" t="s">
        <v>130</v>
      </c>
    </row>
    <row r="14" spans="1:9" x14ac:dyDescent="0.25">
      <c r="B14" s="27" t="s">
        <v>88</v>
      </c>
      <c r="C14" s="29">
        <f>C13+C12</f>
        <v>215.34214285714285</v>
      </c>
    </row>
    <row r="16" spans="1:9" x14ac:dyDescent="0.25">
      <c r="A16" t="s">
        <v>108</v>
      </c>
      <c r="B16" s="1">
        <v>0.1</v>
      </c>
      <c r="C16" s="1">
        <v>0.25</v>
      </c>
    </row>
    <row r="17" spans="1:9" x14ac:dyDescent="0.25">
      <c r="A17" t="s">
        <v>109</v>
      </c>
      <c r="B17" s="44">
        <f>'Bi-Level Efficient'!B19</f>
        <v>77600</v>
      </c>
      <c r="C17" s="44">
        <f>'Bi-Level Efficient'!C19</f>
        <v>77420</v>
      </c>
      <c r="D17" s="39" t="s">
        <v>128</v>
      </c>
    </row>
    <row r="18" spans="1:9" x14ac:dyDescent="0.25">
      <c r="A18" t="s">
        <v>110</v>
      </c>
      <c r="B18" s="22">
        <f>B17/(60*D12)</f>
        <v>13.512437810945276</v>
      </c>
      <c r="C18" s="22">
        <f>C17/(60*E12)</f>
        <v>15.986430678466078</v>
      </c>
      <c r="D18" s="39" t="s">
        <v>127</v>
      </c>
    </row>
    <row r="19" spans="1:9" x14ac:dyDescent="0.25">
      <c r="A19" t="s">
        <v>149</v>
      </c>
      <c r="B19" s="25">
        <f>B17/(60*24)</f>
        <v>53.888888888888886</v>
      </c>
      <c r="C19" s="25">
        <f>C17/(60*24)</f>
        <v>53.763888888888886</v>
      </c>
      <c r="D19" s="39"/>
      <c r="E19" s="30"/>
    </row>
    <row r="20" spans="1:9" x14ac:dyDescent="0.25">
      <c r="A20" t="s">
        <v>105</v>
      </c>
      <c r="B20" s="22">
        <f>365*(B18*D12/G12)/1000</f>
        <v>131.65205843293492</v>
      </c>
      <c r="C20" s="22">
        <f>365*(C18*E12/H12)/1000</f>
        <v>157.74170653907495</v>
      </c>
      <c r="D20" s="39"/>
    </row>
    <row r="21" spans="1:9" x14ac:dyDescent="0.25">
      <c r="A21" t="s">
        <v>130</v>
      </c>
      <c r="B21" s="78">
        <f>AVERAGE(B20:C20)</f>
        <v>144.69688248600494</v>
      </c>
      <c r="C21" s="78"/>
      <c r="D21" s="39"/>
    </row>
    <row r="22" spans="1:9" x14ac:dyDescent="0.25">
      <c r="C22"/>
    </row>
    <row r="23" spans="1:9" x14ac:dyDescent="0.25">
      <c r="C23"/>
      <c r="D23"/>
    </row>
    <row r="25" spans="1:9" x14ac:dyDescent="0.25">
      <c r="B25" s="16"/>
      <c r="C25" s="16"/>
    </row>
    <row r="26" spans="1:9" x14ac:dyDescent="0.25">
      <c r="B26" s="38"/>
      <c r="C26" s="38"/>
    </row>
    <row r="27" spans="1:9" x14ac:dyDescent="0.25">
      <c r="B27" s="5"/>
      <c r="C27" s="5"/>
    </row>
    <row r="30" spans="1:9" x14ac:dyDescent="0.25">
      <c r="A30" t="s">
        <v>76</v>
      </c>
      <c r="B30" t="s">
        <v>81</v>
      </c>
      <c r="C30" s="26">
        <v>147</v>
      </c>
      <c r="D30" s="1">
        <v>50</v>
      </c>
      <c r="E30" s="1">
        <v>36</v>
      </c>
      <c r="F30">
        <v>0.3</v>
      </c>
      <c r="G30">
        <v>4.7</v>
      </c>
      <c r="H30">
        <v>3.2</v>
      </c>
    </row>
    <row r="31" spans="1:9" x14ac:dyDescent="0.25">
      <c r="A31" t="s">
        <v>67</v>
      </c>
      <c r="B31" t="s">
        <v>85</v>
      </c>
      <c r="C31" s="26">
        <v>177.75</v>
      </c>
      <c r="D31" s="1">
        <v>50</v>
      </c>
      <c r="E31" s="1">
        <v>35</v>
      </c>
      <c r="F31">
        <v>0.3</v>
      </c>
      <c r="G31">
        <v>3</v>
      </c>
      <c r="H31">
        <v>3.1</v>
      </c>
      <c r="I31" t="s">
        <v>63</v>
      </c>
    </row>
    <row r="32" spans="1:9" x14ac:dyDescent="0.25">
      <c r="A32" t="s">
        <v>68</v>
      </c>
      <c r="B32" t="s">
        <v>74</v>
      </c>
      <c r="C32" s="26">
        <v>92.25</v>
      </c>
      <c r="D32" s="1">
        <v>50</v>
      </c>
      <c r="E32" s="1">
        <v>37</v>
      </c>
      <c r="F32">
        <v>0.8</v>
      </c>
      <c r="G32">
        <v>3.2</v>
      </c>
      <c r="H32">
        <v>2.4</v>
      </c>
    </row>
    <row r="37" spans="2:9" x14ac:dyDescent="0.25">
      <c r="B37" t="s">
        <v>86</v>
      </c>
      <c r="H37">
        <v>1000</v>
      </c>
    </row>
    <row r="38" spans="2:9" x14ac:dyDescent="0.25">
      <c r="H38">
        <f>H37/8760</f>
        <v>0.11415525114155251</v>
      </c>
    </row>
    <row r="39" spans="2:9" x14ac:dyDescent="0.25">
      <c r="C39" s="26">
        <v>55.51</v>
      </c>
    </row>
    <row r="40" spans="2:9" x14ac:dyDescent="0.25">
      <c r="C40" s="26">
        <v>56.96</v>
      </c>
    </row>
    <row r="42" spans="2:9" x14ac:dyDescent="0.25">
      <c r="H42">
        <v>1</v>
      </c>
      <c r="I42" t="s">
        <v>152</v>
      </c>
    </row>
    <row r="43" spans="2:9" x14ac:dyDescent="0.25">
      <c r="G43" t="s">
        <v>153</v>
      </c>
      <c r="H43">
        <f>2*365*H42</f>
        <v>730</v>
      </c>
      <c r="I43" t="s">
        <v>32</v>
      </c>
    </row>
    <row r="44" spans="2:9" x14ac:dyDescent="0.25">
      <c r="H44">
        <f>H42*5000</f>
        <v>5000</v>
      </c>
    </row>
    <row r="45" spans="2:9" x14ac:dyDescent="0.25">
      <c r="H45">
        <f>H44/H43</f>
        <v>6.8493150684931505</v>
      </c>
    </row>
    <row r="46" spans="2:9" x14ac:dyDescent="0.25">
      <c r="H46">
        <f>H45/18</f>
        <v>0.38051750380517502</v>
      </c>
    </row>
  </sheetData>
  <mergeCells count="6">
    <mergeCell ref="B21:C21"/>
    <mergeCell ref="D3:E3"/>
    <mergeCell ref="G3:H3"/>
    <mergeCell ref="G2:H2"/>
    <mergeCell ref="G1:H1"/>
    <mergeCell ref="G13:H13"/>
  </mergeCells>
  <hyperlinks>
    <hyperlink ref="C2" r:id="rId1"/>
  </hyperlinks>
  <pageMargins left="0.7" right="0.7" top="0.75" bottom="0.75" header="0.3" footer="0.3"/>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L59"/>
  <sheetViews>
    <sheetView zoomScale="85" zoomScaleNormal="85" workbookViewId="0">
      <selection activeCell="I14" sqref="G14:J14"/>
    </sheetView>
  </sheetViews>
  <sheetFormatPr defaultRowHeight="15" x14ac:dyDescent="0.25"/>
  <cols>
    <col min="1" max="1" width="21.5703125" bestFit="1" customWidth="1"/>
    <col min="2" max="2" width="17.28515625" customWidth="1"/>
    <col min="3" max="3" width="12" customWidth="1"/>
    <col min="5" max="5" width="13.7109375" customWidth="1"/>
  </cols>
  <sheetData>
    <row r="1" spans="1:11" x14ac:dyDescent="0.25">
      <c r="A1" s="17" t="s">
        <v>122</v>
      </c>
      <c r="D1" s="1"/>
      <c r="E1" s="1"/>
      <c r="G1" s="91" t="s">
        <v>3</v>
      </c>
      <c r="H1" s="91"/>
      <c r="I1" s="91"/>
      <c r="J1" s="91"/>
    </row>
    <row r="2" spans="1:11" x14ac:dyDescent="0.25">
      <c r="A2" t="s">
        <v>118</v>
      </c>
      <c r="B2" s="32" t="s">
        <v>121</v>
      </c>
      <c r="D2" s="1"/>
      <c r="E2" s="1"/>
      <c r="F2" s="3" t="s">
        <v>117</v>
      </c>
      <c r="G2" s="80" t="s">
        <v>97</v>
      </c>
      <c r="H2" s="80"/>
      <c r="I2" s="97" t="s">
        <v>12</v>
      </c>
      <c r="J2" s="97"/>
      <c r="K2" t="s">
        <v>95</v>
      </c>
    </row>
    <row r="3" spans="1:11" x14ac:dyDescent="0.25">
      <c r="A3" t="s">
        <v>119</v>
      </c>
      <c r="B3" s="32" t="s">
        <v>120</v>
      </c>
      <c r="C3" s="32"/>
      <c r="D3" s="1"/>
      <c r="E3" s="1"/>
      <c r="F3" s="3" t="s">
        <v>106</v>
      </c>
      <c r="G3" s="83">
        <v>2</v>
      </c>
      <c r="H3" s="84"/>
      <c r="I3" s="98">
        <f>24-G3</f>
        <v>22</v>
      </c>
      <c r="J3" s="98"/>
    </row>
    <row r="4" spans="1:11" x14ac:dyDescent="0.25">
      <c r="G4" s="80" t="s">
        <v>96</v>
      </c>
      <c r="H4" s="83"/>
      <c r="I4" s="41">
        <v>50</v>
      </c>
      <c r="J4" s="42" t="s">
        <v>2</v>
      </c>
    </row>
    <row r="5" spans="1:11" x14ac:dyDescent="0.25">
      <c r="C5" s="26"/>
      <c r="D5" s="80" t="s">
        <v>107</v>
      </c>
      <c r="E5" s="80"/>
      <c r="G5" s="34">
        <v>0.1</v>
      </c>
      <c r="H5" s="34">
        <v>0.25</v>
      </c>
      <c r="I5" s="40">
        <v>0.1</v>
      </c>
      <c r="J5" s="40">
        <v>0.25</v>
      </c>
    </row>
    <row r="6" spans="1:11" x14ac:dyDescent="0.25">
      <c r="C6" s="26"/>
      <c r="D6" s="35">
        <v>0.1</v>
      </c>
      <c r="E6" s="35">
        <v>0.25</v>
      </c>
      <c r="F6" t="s">
        <v>91</v>
      </c>
      <c r="G6" s="83" t="s">
        <v>3</v>
      </c>
      <c r="H6" s="88"/>
      <c r="I6" s="88"/>
      <c r="J6" s="84"/>
    </row>
    <row r="7" spans="1:11" x14ac:dyDescent="0.25">
      <c r="A7" t="s">
        <v>75</v>
      </c>
      <c r="B7" t="s">
        <v>100</v>
      </c>
      <c r="C7" s="26">
        <v>244.5</v>
      </c>
      <c r="D7" s="1">
        <v>130</v>
      </c>
      <c r="E7" s="1">
        <v>126</v>
      </c>
      <c r="F7" s="1">
        <v>0.5</v>
      </c>
      <c r="G7" s="1">
        <v>7.5</v>
      </c>
      <c r="H7" s="1">
        <v>4.8</v>
      </c>
      <c r="I7" s="1">
        <v>9.8000000000000007</v>
      </c>
      <c r="J7" s="1">
        <v>5</v>
      </c>
      <c r="K7" t="s">
        <v>78</v>
      </c>
    </row>
    <row r="8" spans="1:11" x14ac:dyDescent="0.25">
      <c r="A8" t="s">
        <v>75</v>
      </c>
      <c r="B8" t="s">
        <v>77</v>
      </c>
      <c r="C8" s="26">
        <v>139.99</v>
      </c>
      <c r="D8" s="1">
        <v>80</v>
      </c>
      <c r="E8" s="1">
        <v>82</v>
      </c>
      <c r="F8" s="1">
        <v>0.3</v>
      </c>
      <c r="G8" s="1">
        <v>7.8</v>
      </c>
      <c r="H8" s="1">
        <v>5</v>
      </c>
      <c r="I8" s="1">
        <v>9</v>
      </c>
      <c r="J8" s="1">
        <v>4.9000000000000004</v>
      </c>
      <c r="K8" t="s">
        <v>78</v>
      </c>
    </row>
    <row r="9" spans="1:11" x14ac:dyDescent="0.25">
      <c r="A9" t="s">
        <v>75</v>
      </c>
      <c r="B9" t="s">
        <v>101</v>
      </c>
      <c r="C9" s="26">
        <v>309.75</v>
      </c>
      <c r="D9" s="1">
        <v>80</v>
      </c>
      <c r="E9" s="1">
        <v>79</v>
      </c>
      <c r="F9" s="1">
        <v>0.3</v>
      </c>
      <c r="G9" s="1">
        <v>11.2</v>
      </c>
      <c r="H9" s="1">
        <v>6.6</v>
      </c>
      <c r="I9" s="1">
        <v>12.5</v>
      </c>
      <c r="J9" s="1">
        <v>7</v>
      </c>
      <c r="K9" t="s">
        <v>79</v>
      </c>
    </row>
    <row r="10" spans="1:11" x14ac:dyDescent="0.25">
      <c r="A10" t="s">
        <v>75</v>
      </c>
      <c r="B10" t="s">
        <v>98</v>
      </c>
      <c r="C10" s="26">
        <v>266.25</v>
      </c>
      <c r="D10" s="1">
        <v>130</v>
      </c>
      <c r="E10" s="1">
        <v>126</v>
      </c>
      <c r="F10" s="1">
        <v>0.5</v>
      </c>
      <c r="G10" s="1">
        <v>7.5</v>
      </c>
      <c r="H10" s="1">
        <v>4.8</v>
      </c>
      <c r="I10" s="1">
        <v>9.8000000000000007</v>
      </c>
      <c r="J10" s="1">
        <v>5</v>
      </c>
      <c r="K10" t="s">
        <v>78</v>
      </c>
    </row>
    <row r="11" spans="1:11" x14ac:dyDescent="0.25">
      <c r="A11" t="s">
        <v>75</v>
      </c>
      <c r="B11" t="s">
        <v>99</v>
      </c>
      <c r="C11" s="26">
        <v>231</v>
      </c>
      <c r="D11" s="1">
        <v>80</v>
      </c>
      <c r="E11" s="1">
        <v>79</v>
      </c>
      <c r="F11" s="1">
        <v>0.3</v>
      </c>
      <c r="G11" s="1">
        <v>12.1</v>
      </c>
      <c r="H11" s="1">
        <v>7.6</v>
      </c>
      <c r="I11" s="1">
        <v>12.4</v>
      </c>
      <c r="J11" s="1">
        <v>7.7</v>
      </c>
      <c r="K11" t="s">
        <v>78</v>
      </c>
    </row>
    <row r="12" spans="1:11" x14ac:dyDescent="0.25">
      <c r="A12" t="s">
        <v>75</v>
      </c>
      <c r="B12" t="s">
        <v>102</v>
      </c>
      <c r="C12" s="26">
        <v>288</v>
      </c>
      <c r="D12" s="1">
        <v>80</v>
      </c>
      <c r="E12" s="1">
        <v>79</v>
      </c>
      <c r="F12" s="1">
        <v>0.3</v>
      </c>
      <c r="G12" s="1">
        <v>11.2</v>
      </c>
      <c r="H12" s="1">
        <v>6.6</v>
      </c>
      <c r="I12" s="1">
        <v>12.5</v>
      </c>
      <c r="J12" s="1">
        <v>7</v>
      </c>
      <c r="K12" t="s">
        <v>80</v>
      </c>
    </row>
    <row r="13" spans="1:11" x14ac:dyDescent="0.25">
      <c r="B13" s="27" t="s">
        <v>83</v>
      </c>
      <c r="C13" s="36">
        <f>AVERAGE(C7:C12)</f>
        <v>246.58166666666668</v>
      </c>
      <c r="D13" s="37">
        <f>AVERAGE(D7:D12)</f>
        <v>96.666666666666671</v>
      </c>
      <c r="E13" s="37">
        <f t="shared" ref="E13:J13" si="0">AVERAGE(E7:E12)</f>
        <v>95.166666666666671</v>
      </c>
      <c r="F13" s="37">
        <f t="shared" si="0"/>
        <v>0.3666666666666667</v>
      </c>
      <c r="G13" s="37">
        <f t="shared" si="0"/>
        <v>9.5499999999999989</v>
      </c>
      <c r="H13" s="37">
        <f t="shared" si="0"/>
        <v>5.8999999999999995</v>
      </c>
      <c r="I13" s="37">
        <f t="shared" si="0"/>
        <v>11</v>
      </c>
      <c r="J13" s="37">
        <f t="shared" si="0"/>
        <v>6.0999999999999988</v>
      </c>
    </row>
    <row r="14" spans="1:11" x14ac:dyDescent="0.25">
      <c r="B14" s="3" t="s">
        <v>90</v>
      </c>
      <c r="C14" s="26">
        <f>C13-'Bi-level Baseline'!C14</f>
        <v>31.239523809523831</v>
      </c>
      <c r="D14" s="1"/>
      <c r="E14" s="1"/>
      <c r="F14" s="28" t="s">
        <v>132</v>
      </c>
      <c r="G14" s="78">
        <f>AVERAGE(G13:H13)</f>
        <v>7.7249999999999996</v>
      </c>
      <c r="H14" s="92"/>
      <c r="I14" s="78">
        <f>AVERAGE(I13:J13)</f>
        <v>8.5499999999999989</v>
      </c>
      <c r="J14" s="92"/>
    </row>
    <row r="15" spans="1:11" x14ac:dyDescent="0.25">
      <c r="B15" s="3"/>
      <c r="C15" s="26"/>
      <c r="D15" s="30"/>
      <c r="E15" s="30"/>
    </row>
    <row r="16" spans="1:11" x14ac:dyDescent="0.25">
      <c r="B16" s="3"/>
      <c r="C16" s="26"/>
      <c r="D16" s="30"/>
      <c r="E16" s="30"/>
    </row>
    <row r="17" spans="1:12" x14ac:dyDescent="0.25">
      <c r="B17" s="3"/>
      <c r="C17" s="26"/>
      <c r="D17" s="1"/>
      <c r="E17" s="1"/>
      <c r="F17" t="s">
        <v>113</v>
      </c>
    </row>
    <row r="18" spans="1:12" x14ac:dyDescent="0.25">
      <c r="A18" t="s">
        <v>108</v>
      </c>
      <c r="B18" s="60">
        <v>0.1</v>
      </c>
      <c r="C18" s="60">
        <v>0.25</v>
      </c>
      <c r="D18" s="1"/>
      <c r="E18" s="1" t="s">
        <v>114</v>
      </c>
      <c r="F18">
        <v>0.1</v>
      </c>
      <c r="G18">
        <v>0.25</v>
      </c>
    </row>
    <row r="19" spans="1:12" x14ac:dyDescent="0.25">
      <c r="A19" t="s">
        <v>116</v>
      </c>
      <c r="B19" s="60">
        <f>$G$3*60*D13+I3*60*50</f>
        <v>77600</v>
      </c>
      <c r="C19" s="60">
        <f>$G$3*60*E13+I3*60*50</f>
        <v>77420</v>
      </c>
      <c r="D19" s="1"/>
      <c r="E19" s="1">
        <v>0.1</v>
      </c>
      <c r="F19" s="43">
        <v>82.60469590778564</v>
      </c>
      <c r="G19" s="43">
        <v>75.157880392081296</v>
      </c>
      <c r="H19" s="45"/>
      <c r="K19" s="5"/>
      <c r="L19" s="5"/>
    </row>
    <row r="20" spans="1:12" x14ac:dyDescent="0.25">
      <c r="A20" t="s">
        <v>150</v>
      </c>
      <c r="B20" s="64">
        <f>B19/(24*60)</f>
        <v>53.888888888888886</v>
      </c>
      <c r="C20" s="64">
        <f>C19/(24*60)</f>
        <v>53.763888888888886</v>
      </c>
      <c r="D20" s="1"/>
      <c r="E20" s="1">
        <v>0.25</v>
      </c>
      <c r="F20" s="43">
        <v>83.011920863270703</v>
      </c>
      <c r="G20" s="43">
        <v>75.551772123037892</v>
      </c>
      <c r="H20" s="45"/>
      <c r="K20" s="5"/>
      <c r="L20" s="5"/>
    </row>
    <row r="21" spans="1:12" x14ac:dyDescent="0.25">
      <c r="A21" t="s">
        <v>115</v>
      </c>
      <c r="B21" s="61">
        <f>365*(G3*D13/G13+I3*I4/I13)/1000</f>
        <v>43.889179755671904</v>
      </c>
      <c r="C21" s="62">
        <f>365/1000*(G3*E13/H13+I3*50/J13)</f>
        <v>77.594530888209704</v>
      </c>
      <c r="D21" s="1"/>
      <c r="E21" s="1">
        <v>0.5</v>
      </c>
      <c r="F21" s="43">
        <v>83.690629122412474</v>
      </c>
      <c r="G21" s="43">
        <v>76.208258341298958</v>
      </c>
      <c r="H21" s="45"/>
    </row>
    <row r="22" spans="1:12" x14ac:dyDescent="0.25">
      <c r="A22" t="s">
        <v>111</v>
      </c>
      <c r="B22" s="63">
        <f>'Bi-level Baseline'!B20</f>
        <v>131.65205843293492</v>
      </c>
      <c r="C22" s="63">
        <f>'Bi-level Baseline'!C20</f>
        <v>157.74170653907495</v>
      </c>
      <c r="D22" s="1"/>
      <c r="E22" s="1">
        <v>1</v>
      </c>
      <c r="F22" s="5">
        <v>85.048045640695989</v>
      </c>
      <c r="G22" s="5">
        <v>77.52123077782106</v>
      </c>
      <c r="H22" s="45"/>
    </row>
    <row r="23" spans="1:12" x14ac:dyDescent="0.25">
      <c r="A23" t="s">
        <v>112</v>
      </c>
      <c r="B23" s="63">
        <f>B22-B21</f>
        <v>87.762878677263018</v>
      </c>
      <c r="C23" s="63">
        <f>C22-C21</f>
        <v>80.14717565086525</v>
      </c>
      <c r="E23" s="1">
        <v>4</v>
      </c>
      <c r="F23" s="43">
        <v>93.192544750397104</v>
      </c>
      <c r="G23" s="43">
        <v>85.399065396953716</v>
      </c>
      <c r="H23" s="45"/>
    </row>
    <row r="24" spans="1:12" x14ac:dyDescent="0.25">
      <c r="A24" t="s">
        <v>83</v>
      </c>
      <c r="B24" s="95">
        <f>AVERAGE(B23:C23)</f>
        <v>83.955027164064134</v>
      </c>
      <c r="C24" s="96"/>
      <c r="E24" s="1">
        <v>24</v>
      </c>
      <c r="F24" s="43">
        <v>147.489205481738</v>
      </c>
      <c r="G24" s="43">
        <v>137.91796285783801</v>
      </c>
      <c r="H24" s="45"/>
    </row>
    <row r="29" spans="1:12" x14ac:dyDescent="0.25">
      <c r="C29">
        <v>81.28</v>
      </c>
    </row>
    <row r="30" spans="1:12" x14ac:dyDescent="0.25">
      <c r="C30">
        <v>89.3</v>
      </c>
    </row>
    <row r="58" spans="3:7" x14ac:dyDescent="0.25">
      <c r="C58" s="26"/>
      <c r="D58" s="1"/>
      <c r="E58" s="1"/>
    </row>
    <row r="59" spans="3:7" x14ac:dyDescent="0.25">
      <c r="C59" s="26"/>
      <c r="D59" s="1"/>
      <c r="E59" s="1"/>
      <c r="F59" s="30"/>
      <c r="G59" s="30"/>
    </row>
  </sheetData>
  <mergeCells count="11">
    <mergeCell ref="B24:C24"/>
    <mergeCell ref="G6:J6"/>
    <mergeCell ref="G14:H14"/>
    <mergeCell ref="I14:J14"/>
    <mergeCell ref="G1:J1"/>
    <mergeCell ref="G2:H2"/>
    <mergeCell ref="I2:J2"/>
    <mergeCell ref="G3:H3"/>
    <mergeCell ref="I3:J3"/>
    <mergeCell ref="D5:E5"/>
    <mergeCell ref="G4:H4"/>
  </mergeCells>
  <hyperlinks>
    <hyperlink ref="B2" r:id="rId1" display="Web Price"/>
    <hyperlink ref="G1:J1" r:id="rId2" display="CFM/Watt"/>
    <hyperlink ref="B3" r:id="rId3" display="link"/>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dimension ref="A1:D33"/>
  <sheetViews>
    <sheetView workbookViewId="0">
      <selection activeCell="F39" sqref="F39"/>
    </sheetView>
  </sheetViews>
  <sheetFormatPr defaultRowHeight="15" x14ac:dyDescent="0.25"/>
  <cols>
    <col min="1" max="1" width="13" customWidth="1"/>
  </cols>
  <sheetData>
    <row r="1" spans="1:2" x14ac:dyDescent="0.25">
      <c r="A1" t="s">
        <v>45</v>
      </c>
    </row>
    <row r="3" spans="1:2" x14ac:dyDescent="0.25">
      <c r="A3" t="s">
        <v>46</v>
      </c>
    </row>
    <row r="6" spans="1:2" x14ac:dyDescent="0.25">
      <c r="A6" t="s">
        <v>47</v>
      </c>
    </row>
    <row r="10" spans="1:2" x14ac:dyDescent="0.25">
      <c r="A10" t="s">
        <v>48</v>
      </c>
    </row>
    <row r="13" spans="1:2" x14ac:dyDescent="0.25">
      <c r="A13" t="s">
        <v>49</v>
      </c>
      <c r="B13" t="s">
        <v>50</v>
      </c>
    </row>
    <row r="17" spans="1:4" x14ac:dyDescent="0.25">
      <c r="C17" t="s">
        <v>51</v>
      </c>
    </row>
    <row r="20" spans="1:4" x14ac:dyDescent="0.25">
      <c r="A20" t="s">
        <v>44</v>
      </c>
    </row>
    <row r="24" spans="1:4" x14ac:dyDescent="0.25">
      <c r="A24" t="s">
        <v>52</v>
      </c>
    </row>
    <row r="25" spans="1:4" x14ac:dyDescent="0.25">
      <c r="A25" t="s">
        <v>38</v>
      </c>
    </row>
    <row r="26" spans="1:4" x14ac:dyDescent="0.25">
      <c r="A26" t="s">
        <v>53</v>
      </c>
      <c r="C26" t="s">
        <v>56</v>
      </c>
      <c r="D26" t="s">
        <v>54</v>
      </c>
    </row>
    <row r="27" spans="1:4" x14ac:dyDescent="0.25">
      <c r="C27" t="s">
        <v>56</v>
      </c>
      <c r="D27" t="s">
        <v>55</v>
      </c>
    </row>
    <row r="28" spans="1:4" x14ac:dyDescent="0.25">
      <c r="C28" t="s">
        <v>56</v>
      </c>
      <c r="D28" t="s">
        <v>57</v>
      </c>
    </row>
    <row r="29" spans="1:4" x14ac:dyDescent="0.25">
      <c r="C29" t="s">
        <v>56</v>
      </c>
      <c r="D29" t="s">
        <v>58</v>
      </c>
    </row>
    <row r="30" spans="1:4" x14ac:dyDescent="0.25">
      <c r="C30" t="s">
        <v>56</v>
      </c>
      <c r="D30" t="s">
        <v>59</v>
      </c>
    </row>
    <row r="31" spans="1:4" x14ac:dyDescent="0.25">
      <c r="C31" t="s">
        <v>56</v>
      </c>
      <c r="D31" t="s">
        <v>60</v>
      </c>
    </row>
    <row r="32" spans="1:4" x14ac:dyDescent="0.25">
      <c r="C32" t="s">
        <v>56</v>
      </c>
      <c r="D32" t="s">
        <v>61</v>
      </c>
    </row>
    <row r="33" spans="2:4" x14ac:dyDescent="0.25">
      <c r="B33">
        <v>130</v>
      </c>
      <c r="C33" t="s">
        <v>93</v>
      </c>
      <c r="D33" t="s">
        <v>62</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A1:AA35"/>
  <sheetViews>
    <sheetView workbookViewId="0">
      <selection activeCell="Q36" sqref="M36:Q36"/>
    </sheetView>
  </sheetViews>
  <sheetFormatPr defaultRowHeight="15" x14ac:dyDescent="0.25"/>
  <sheetData>
    <row r="1" spans="1:18" x14ac:dyDescent="0.25">
      <c r="M1">
        <v>80</v>
      </c>
      <c r="N1" t="s">
        <v>2</v>
      </c>
      <c r="O1" t="s">
        <v>3</v>
      </c>
    </row>
    <row r="2" spans="1:18" x14ac:dyDescent="0.25">
      <c r="M2" t="s">
        <v>39</v>
      </c>
      <c r="O2">
        <v>0.1</v>
      </c>
      <c r="P2" t="s">
        <v>38</v>
      </c>
    </row>
    <row r="3" spans="1:18" x14ac:dyDescent="0.25">
      <c r="M3" s="19">
        <f>2/24</f>
        <v>8.3333333333333329E-2</v>
      </c>
      <c r="N3">
        <v>80</v>
      </c>
      <c r="O3">
        <v>12.1</v>
      </c>
    </row>
    <row r="4" spans="1:18" x14ac:dyDescent="0.25">
      <c r="N4">
        <v>70</v>
      </c>
      <c r="O4">
        <v>13.3</v>
      </c>
    </row>
    <row r="5" spans="1:18" x14ac:dyDescent="0.25">
      <c r="N5">
        <v>60</v>
      </c>
      <c r="O5">
        <v>13.6</v>
      </c>
    </row>
    <row r="6" spans="1:18" x14ac:dyDescent="0.25">
      <c r="N6">
        <v>50</v>
      </c>
      <c r="O6">
        <v>12.4</v>
      </c>
    </row>
    <row r="7" spans="1:18" x14ac:dyDescent="0.25">
      <c r="M7" s="20">
        <f>1-M3</f>
        <v>0.91666666666666663</v>
      </c>
      <c r="N7">
        <v>40</v>
      </c>
      <c r="O7">
        <v>12.8</v>
      </c>
    </row>
    <row r="8" spans="1:18" x14ac:dyDescent="0.25">
      <c r="N8">
        <v>30</v>
      </c>
      <c r="O8">
        <v>11.4</v>
      </c>
    </row>
    <row r="9" spans="1:18" x14ac:dyDescent="0.25">
      <c r="M9" t="s">
        <v>41</v>
      </c>
      <c r="O9" s="21">
        <f>O7*M7+M3*O3</f>
        <v>12.741666666666667</v>
      </c>
    </row>
    <row r="10" spans="1:18" x14ac:dyDescent="0.25">
      <c r="A10" s="24"/>
      <c r="B10" s="24"/>
      <c r="C10" s="24"/>
      <c r="D10" s="24"/>
      <c r="E10" s="24"/>
      <c r="F10" s="24"/>
      <c r="G10" s="24"/>
      <c r="H10" s="24"/>
      <c r="I10" s="24"/>
      <c r="J10" s="24"/>
      <c r="K10" s="24"/>
      <c r="L10" s="24"/>
      <c r="M10" s="24"/>
      <c r="N10" s="24"/>
      <c r="O10" s="24"/>
      <c r="P10" s="24"/>
      <c r="Q10" s="24"/>
      <c r="R10" s="24"/>
    </row>
    <row r="11" spans="1:18" x14ac:dyDescent="0.25">
      <c r="M11">
        <v>130</v>
      </c>
      <c r="N11" t="s">
        <v>2</v>
      </c>
      <c r="O11" t="s">
        <v>3</v>
      </c>
    </row>
    <row r="12" spans="1:18" x14ac:dyDescent="0.25">
      <c r="M12" t="s">
        <v>40</v>
      </c>
      <c r="O12">
        <v>0.1</v>
      </c>
      <c r="P12" t="s">
        <v>38</v>
      </c>
    </row>
    <row r="13" spans="1:18" x14ac:dyDescent="0.25">
      <c r="M13" s="19">
        <f>2/24</f>
        <v>8.3333333333333329E-2</v>
      </c>
      <c r="N13">
        <v>130</v>
      </c>
      <c r="O13">
        <v>11</v>
      </c>
    </row>
    <row r="14" spans="1:18" x14ac:dyDescent="0.25">
      <c r="N14">
        <v>110</v>
      </c>
      <c r="O14">
        <v>12</v>
      </c>
    </row>
    <row r="15" spans="1:18" x14ac:dyDescent="0.25">
      <c r="N15">
        <v>90</v>
      </c>
      <c r="O15">
        <v>15</v>
      </c>
    </row>
    <row r="16" spans="1:18" x14ac:dyDescent="0.25">
      <c r="N16">
        <v>70</v>
      </c>
      <c r="O16">
        <v>18</v>
      </c>
    </row>
    <row r="17" spans="1:27" x14ac:dyDescent="0.25">
      <c r="M17" s="20">
        <f>1-M13</f>
        <v>0.91666666666666663</v>
      </c>
      <c r="N17">
        <v>50</v>
      </c>
      <c r="O17">
        <v>23</v>
      </c>
    </row>
    <row r="18" spans="1:27" x14ac:dyDescent="0.25">
      <c r="O18">
        <f>AVERAGE(O13:O17)</f>
        <v>15.8</v>
      </c>
    </row>
    <row r="19" spans="1:27" x14ac:dyDescent="0.25">
      <c r="M19" t="s">
        <v>41</v>
      </c>
      <c r="O19" s="21">
        <f>O17*M17+M13*O13</f>
        <v>22</v>
      </c>
      <c r="U19" s="17"/>
      <c r="AA19" s="18"/>
    </row>
    <row r="20" spans="1:27" x14ac:dyDescent="0.25">
      <c r="A20" s="24"/>
      <c r="B20" s="24"/>
      <c r="C20" s="24"/>
      <c r="D20" s="24"/>
      <c r="E20" s="24"/>
      <c r="F20" s="24"/>
      <c r="G20" s="24"/>
      <c r="H20" s="24"/>
      <c r="I20" s="24"/>
      <c r="J20" s="24"/>
      <c r="K20" s="24"/>
      <c r="L20" s="24"/>
      <c r="M20" s="24"/>
      <c r="N20" s="24"/>
      <c r="O20" s="24"/>
      <c r="P20" s="24"/>
      <c r="Q20" s="24"/>
      <c r="R20" s="24"/>
    </row>
    <row r="21" spans="1:27" x14ac:dyDescent="0.25">
      <c r="M21" t="s">
        <v>42</v>
      </c>
      <c r="O21" s="21">
        <f>AVERAGE(O19,O9)</f>
        <v>17.370833333333334</v>
      </c>
    </row>
    <row r="22" spans="1:27" x14ac:dyDescent="0.25">
      <c r="M22" t="s">
        <v>43</v>
      </c>
      <c r="O22" s="21">
        <f>O21</f>
        <v>17.370833333333334</v>
      </c>
    </row>
    <row r="24" spans="1:27" x14ac:dyDescent="0.25">
      <c r="M24" t="s">
        <v>44</v>
      </c>
      <c r="O24">
        <f>0.5*AVERAGE(O13,O3)</f>
        <v>5.7750000000000004</v>
      </c>
      <c r="P24" t="s">
        <v>34</v>
      </c>
    </row>
    <row r="26" spans="1:27" x14ac:dyDescent="0.25">
      <c r="M26" t="s">
        <v>35</v>
      </c>
    </row>
    <row r="27" spans="1:27" x14ac:dyDescent="0.25">
      <c r="M27" t="s">
        <v>36</v>
      </c>
      <c r="N27">
        <f>0.54/5.85</f>
        <v>9.2307692307692313E-2</v>
      </c>
    </row>
    <row r="28" spans="1:27" x14ac:dyDescent="0.25">
      <c r="N28">
        <f>0.54/17.4</f>
        <v>3.1034482758620693E-2</v>
      </c>
    </row>
    <row r="29" spans="1:27" x14ac:dyDescent="0.25">
      <c r="N29">
        <f>N27-N28</f>
        <v>6.1273209549071617E-2</v>
      </c>
    </row>
    <row r="30" spans="1:27" x14ac:dyDescent="0.25">
      <c r="N30">
        <f>105*N29</f>
        <v>6.4336870026525199</v>
      </c>
    </row>
    <row r="31" spans="1:27" x14ac:dyDescent="0.25">
      <c r="N31">
        <f>N30/1000</f>
        <v>6.4336870026525201E-3</v>
      </c>
      <c r="O31" t="s">
        <v>36</v>
      </c>
    </row>
    <row r="33" spans="13:15" x14ac:dyDescent="0.25">
      <c r="M33" t="s">
        <v>32</v>
      </c>
      <c r="N33">
        <f>8760*N31</f>
        <v>56.359098143236075</v>
      </c>
      <c r="O33" t="s">
        <v>32</v>
      </c>
    </row>
    <row r="34" spans="13:15" x14ac:dyDescent="0.25">
      <c r="N34">
        <v>150</v>
      </c>
      <c r="O34" t="s">
        <v>37</v>
      </c>
    </row>
    <row r="35" spans="13:15" x14ac:dyDescent="0.25">
      <c r="N35">
        <f>N34*N33</f>
        <v>8453.8647214854118</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vt:i4>
      </vt:variant>
      <vt:variant>
        <vt:lpstr>Charts</vt:lpstr>
      </vt:variant>
      <vt:variant>
        <vt:i4>1</vt:i4>
      </vt:variant>
    </vt:vector>
  </HeadingPairs>
  <TitlesOfParts>
    <vt:vector size="10" baseType="lpstr">
      <vt:lpstr>Assessment</vt:lpstr>
      <vt:lpstr>Pricing</vt:lpstr>
      <vt:lpstr>Summary</vt:lpstr>
      <vt:lpstr>Fan Info</vt:lpstr>
      <vt:lpstr>Continuous</vt:lpstr>
      <vt:lpstr>Bi-level Baseline</vt:lpstr>
      <vt:lpstr>Bi-Level Efficient</vt:lpstr>
      <vt:lpstr>Sheet3</vt:lpstr>
      <vt:lpstr>Sample Product Specs and Calcs</vt:lpstr>
      <vt:lpstr>Chart - Sensitivity</vt:lpstr>
    </vt:vector>
  </TitlesOfParts>
  <Company>VEIC</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Nick Lange</dc:creator>
  <cp:lastModifiedBy>Nick Lange</cp:lastModifiedBy>
  <dcterms:created xsi:type="dcterms:W3CDTF">2011-08-30T12:35:41Z</dcterms:created>
  <dcterms:modified xsi:type="dcterms:W3CDTF">2011-10-12T15:37:59Z</dcterms:modified>
</cp:coreProperties>
</file>